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6 Сваи МУПН\ПДО 3.46\Форма 3 Проект Договора\"/>
    </mc:Choice>
  </mc:AlternateContent>
  <bookViews>
    <workbookView xWindow="0" yWindow="60" windowWidth="24240" windowHeight="11910" tabRatio="519"/>
  </bookViews>
  <sheets>
    <sheet name="НМЦ (свод) прочие в конце" sheetId="9" r:id="rId1"/>
    <sheet name="Объекты МУПН" sheetId="1" r:id="rId2"/>
    <sheet name="ВЗ на р. Л. Копчера" sheetId="4" r:id="rId3"/>
    <sheet name="Сооруж. связи" sheetId="6" r:id="rId4"/>
  </sheets>
  <externalReferences>
    <externalReference r:id="rId5"/>
  </externalReferences>
  <definedNames>
    <definedName name="_xlnm.Print_Titles" localSheetId="0">'НМЦ (свод) прочие в конце'!$3:$4</definedName>
    <definedName name="МАТ" localSheetId="2">'ВЗ на р. Л. Копчера'!$E$35</definedName>
    <definedName name="МАТ" localSheetId="0">'[1]НМЦ ЦПС '!$E$58</definedName>
    <definedName name="МАТ" localSheetId="3">'Сооруж. связи'!$E$35</definedName>
    <definedName name="МАТ">'Объекты МУПН'!$E$37</definedName>
    <definedName name="МАТ1">'Сооруж. связи'!$E$35</definedName>
    <definedName name="_xlnm.Print_Area" localSheetId="0">'НМЦ (свод) прочие в конце'!$A$1:$F$59</definedName>
    <definedName name="ОЗП" localSheetId="2">'ВЗ на р. Л. Копчера'!$E$33</definedName>
    <definedName name="ОЗП" localSheetId="0">'[1]НМЦ ЦПС '!$E$56</definedName>
    <definedName name="ОЗП" localSheetId="3">'Сооруж. связи'!$E$33</definedName>
    <definedName name="ОЗП">'Объекты МУПН'!$E$35</definedName>
    <definedName name="ТР" localSheetId="2">'ВЗ на р. Л. Копчера'!$E$36</definedName>
    <definedName name="ТР" localSheetId="0">'[1]НМЦ ЦПС '!$E$59</definedName>
    <definedName name="ТР" localSheetId="3">'Сооруж. связи'!$E$36</definedName>
    <definedName name="ТР">'Объекты МУПН'!$E$38</definedName>
    <definedName name="ЭММ" localSheetId="2">'ВЗ на р. Л. Копчера'!$E$34</definedName>
    <definedName name="ЭММ" localSheetId="0">'[1]НМЦ ЦПС '!$E$57</definedName>
    <definedName name="ЭММ" localSheetId="3">'Сооруж. связи'!$E$34</definedName>
    <definedName name="ЭММ">'Объекты МУПН'!$E$36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9" i="1"/>
  <c r="Z20" i="1"/>
  <c r="O13" i="6" l="1"/>
  <c r="O12" i="6"/>
  <c r="O13" i="4"/>
  <c r="O12" i="4"/>
  <c r="N9" i="1"/>
  <c r="N12" i="4"/>
  <c r="P12" i="4" l="1"/>
  <c r="D36" i="9" l="1"/>
  <c r="F12" i="6" l="1"/>
  <c r="D21" i="9" l="1"/>
  <c r="D6" i="9" l="1"/>
  <c r="D51" i="9" s="1"/>
  <c r="Z23" i="6" l="1"/>
  <c r="E45" i="9" s="1"/>
  <c r="Z23" i="4"/>
  <c r="E30" i="9" s="1"/>
  <c r="E15" i="9" l="1"/>
  <c r="AB20" i="1" l="1"/>
  <c r="X16" i="1"/>
  <c r="W16" i="1"/>
  <c r="F16" i="1"/>
  <c r="U16" i="1"/>
  <c r="S16" i="1"/>
  <c r="G11" i="1"/>
  <c r="H11" i="1"/>
  <c r="I11" i="1"/>
  <c r="J11" i="1"/>
  <c r="K11" i="1"/>
  <c r="L11" i="1"/>
  <c r="M11" i="1"/>
  <c r="R11" i="1"/>
  <c r="T11" i="1"/>
  <c r="V11" i="1"/>
  <c r="Z16" i="1" l="1"/>
  <c r="AB16" i="1" l="1"/>
  <c r="E11" i="9"/>
  <c r="O11" i="1"/>
  <c r="Y13" i="6" l="1"/>
  <c r="X13" i="6"/>
  <c r="W13" i="6"/>
  <c r="U13" i="6"/>
  <c r="S13" i="6"/>
  <c r="Q13" i="6"/>
  <c r="N13" i="6"/>
  <c r="P13" i="6" s="1"/>
  <c r="F13" i="6"/>
  <c r="AB23" i="6"/>
  <c r="Y19" i="6"/>
  <c r="X19" i="6"/>
  <c r="W19" i="6"/>
  <c r="U19" i="6"/>
  <c r="S19" i="6"/>
  <c r="Q19" i="6"/>
  <c r="N19" i="6"/>
  <c r="P19" i="6" s="1"/>
  <c r="F19" i="6"/>
  <c r="V14" i="6"/>
  <c r="V29" i="6" s="1"/>
  <c r="T14" i="6"/>
  <c r="T29" i="6" s="1"/>
  <c r="R14" i="6"/>
  <c r="R29" i="6" s="1"/>
  <c r="M14" i="6"/>
  <c r="L14" i="6"/>
  <c r="K14" i="6"/>
  <c r="J14" i="6"/>
  <c r="I14" i="6"/>
  <c r="H14" i="6"/>
  <c r="G14" i="6"/>
  <c r="Y12" i="6"/>
  <c r="X12" i="6"/>
  <c r="W12" i="6"/>
  <c r="U12" i="6"/>
  <c r="S12" i="6"/>
  <c r="Q12" i="6"/>
  <c r="N12" i="6"/>
  <c r="N14" i="6" l="1"/>
  <c r="W14" i="6"/>
  <c r="Z13" i="6"/>
  <c r="U14" i="6"/>
  <c r="O14" i="6"/>
  <c r="S14" i="6"/>
  <c r="F14" i="6"/>
  <c r="F15" i="6" s="1"/>
  <c r="F16" i="6" s="1"/>
  <c r="Q14" i="6"/>
  <c r="X14" i="6"/>
  <c r="Y14" i="6"/>
  <c r="Z12" i="6"/>
  <c r="P12" i="6"/>
  <c r="Z19" i="6"/>
  <c r="E41" i="9" s="1"/>
  <c r="AB23" i="4"/>
  <c r="Y19" i="4"/>
  <c r="X19" i="4"/>
  <c r="W19" i="4"/>
  <c r="U19" i="4"/>
  <c r="S19" i="4"/>
  <c r="Q19" i="4"/>
  <c r="N19" i="4"/>
  <c r="P19" i="4" s="1"/>
  <c r="F19" i="4"/>
  <c r="V14" i="4"/>
  <c r="V29" i="4" s="1"/>
  <c r="T14" i="4"/>
  <c r="T29" i="4" s="1"/>
  <c r="R14" i="4"/>
  <c r="R29" i="4" s="1"/>
  <c r="M14" i="4"/>
  <c r="L14" i="4"/>
  <c r="K14" i="4"/>
  <c r="J14" i="4"/>
  <c r="I14" i="4"/>
  <c r="H14" i="4"/>
  <c r="G14" i="4"/>
  <c r="Y13" i="4"/>
  <c r="X13" i="4"/>
  <c r="W13" i="4"/>
  <c r="U13" i="4"/>
  <c r="S13" i="4"/>
  <c r="Q13" i="4"/>
  <c r="N13" i="4"/>
  <c r="F13" i="4"/>
  <c r="Y12" i="4"/>
  <c r="X12" i="4"/>
  <c r="W12" i="4"/>
  <c r="U12" i="4"/>
  <c r="S12" i="4"/>
  <c r="Q12" i="4"/>
  <c r="F12" i="4"/>
  <c r="F37" i="9" l="1"/>
  <c r="F38" i="9"/>
  <c r="AB19" i="6"/>
  <c r="Y14" i="4"/>
  <c r="AB13" i="6"/>
  <c r="P14" i="6"/>
  <c r="AB12" i="6"/>
  <c r="Z14" i="6"/>
  <c r="P13" i="4"/>
  <c r="O14" i="4"/>
  <c r="F14" i="4"/>
  <c r="F15" i="4" s="1"/>
  <c r="F16" i="4" s="1"/>
  <c r="U14" i="4"/>
  <c r="S14" i="4"/>
  <c r="Q14" i="4"/>
  <c r="X14" i="4"/>
  <c r="Z12" i="4"/>
  <c r="F22" i="9" s="1"/>
  <c r="Z13" i="4"/>
  <c r="F23" i="9" s="1"/>
  <c r="E23" i="9" s="1"/>
  <c r="W14" i="4"/>
  <c r="N14" i="4"/>
  <c r="Z19" i="4"/>
  <c r="E26" i="9" s="1"/>
  <c r="E38" i="9" l="1"/>
  <c r="F36" i="9"/>
  <c r="E22" i="9"/>
  <c r="F21" i="9"/>
  <c r="E37" i="9"/>
  <c r="AB13" i="4"/>
  <c r="AB12" i="4"/>
  <c r="AB19" i="4"/>
  <c r="Z15" i="6"/>
  <c r="AB14" i="6"/>
  <c r="P14" i="4"/>
  <c r="Z14" i="4"/>
  <c r="Z16" i="6" l="1"/>
  <c r="Z17" i="6" s="1"/>
  <c r="E40" i="9" s="1"/>
  <c r="E39" i="9"/>
  <c r="AB15" i="6"/>
  <c r="AB16" i="6" s="1"/>
  <c r="Z15" i="4"/>
  <c r="E24" i="9" s="1"/>
  <c r="AB14" i="4"/>
  <c r="Z21" i="6" l="1"/>
  <c r="AB21" i="6" s="1"/>
  <c r="Z20" i="6"/>
  <c r="E42" i="9" s="1"/>
  <c r="Z22" i="6"/>
  <c r="AB22" i="6" s="1"/>
  <c r="Z18" i="6"/>
  <c r="AB17" i="6"/>
  <c r="AB18" i="6" s="1"/>
  <c r="Z16" i="4"/>
  <c r="AB15" i="4"/>
  <c r="AB16" i="4" s="1"/>
  <c r="E43" i="9" l="1"/>
  <c r="Z24" i="6"/>
  <c r="Z25" i="6" s="1"/>
  <c r="Z26" i="6" s="1"/>
  <c r="E46" i="9" s="1"/>
  <c r="E44" i="9"/>
  <c r="AB20" i="6"/>
  <c r="AB25" i="6" s="1"/>
  <c r="Z21" i="4"/>
  <c r="Z17" i="4"/>
  <c r="E25" i="9" s="1"/>
  <c r="Z22" i="4"/>
  <c r="Z20" i="4"/>
  <c r="E27" i="9" s="1"/>
  <c r="AB24" i="6" l="1"/>
  <c r="E47" i="9"/>
  <c r="E48" i="9" s="1"/>
  <c r="AB22" i="4"/>
  <c r="E29" i="9"/>
  <c r="AB21" i="4"/>
  <c r="E28" i="9"/>
  <c r="Z27" i="6"/>
  <c r="Z28" i="6" s="1"/>
  <c r="AB26" i="6"/>
  <c r="AB27" i="6" s="1"/>
  <c r="AB28" i="6" s="1"/>
  <c r="AB29" i="6" s="1"/>
  <c r="AB20" i="4"/>
  <c r="Z24" i="4"/>
  <c r="Z18" i="4"/>
  <c r="AB17" i="4"/>
  <c r="AB18" i="4" s="1"/>
  <c r="AC12" i="6" l="1"/>
  <c r="AB24" i="4"/>
  <c r="AB25" i="4" s="1"/>
  <c r="Z29" i="6"/>
  <c r="E49" i="9"/>
  <c r="E50" i="9" s="1"/>
  <c r="AC13" i="6"/>
  <c r="Z25" i="4"/>
  <c r="Z26" i="4" s="1"/>
  <c r="W10" i="1"/>
  <c r="X10" i="1"/>
  <c r="Y10" i="1"/>
  <c r="U10" i="1"/>
  <c r="S10" i="1"/>
  <c r="Q10" i="1"/>
  <c r="N10" i="1"/>
  <c r="F10" i="1"/>
  <c r="W9" i="1"/>
  <c r="X9" i="1"/>
  <c r="Y9" i="1"/>
  <c r="U9" i="1"/>
  <c r="S9" i="1"/>
  <c r="Q9" i="1"/>
  <c r="F9" i="1"/>
  <c r="AC14" i="6" l="1"/>
  <c r="E31" i="9"/>
  <c r="E32" i="9" s="1"/>
  <c r="E33" i="9" s="1"/>
  <c r="Z27" i="4"/>
  <c r="Z28" i="4" s="1"/>
  <c r="AA13" i="6"/>
  <c r="AA12" i="6"/>
  <c r="AB26" i="4"/>
  <c r="AB27" i="4" s="1"/>
  <c r="AB28" i="4" s="1"/>
  <c r="AB29" i="4" s="1"/>
  <c r="N11" i="1"/>
  <c r="Z10" i="1"/>
  <c r="P10" i="1"/>
  <c r="P9" i="1"/>
  <c r="Z9" i="1"/>
  <c r="U11" i="1"/>
  <c r="S11" i="1"/>
  <c r="Y11" i="1"/>
  <c r="X11" i="1"/>
  <c r="W11" i="1"/>
  <c r="Q11" i="1"/>
  <c r="AA14" i="6" l="1"/>
  <c r="Z29" i="4"/>
  <c r="AA13" i="4" s="1"/>
  <c r="E34" i="9"/>
  <c r="E35" i="9" s="1"/>
  <c r="F7" i="9"/>
  <c r="E7" i="9" s="1"/>
  <c r="F8" i="9"/>
  <c r="E8" i="9" s="1"/>
  <c r="AC13" i="4"/>
  <c r="AC12" i="4"/>
  <c r="AB9" i="1"/>
  <c r="AB10" i="1"/>
  <c r="F11" i="1"/>
  <c r="F12" i="1" s="1"/>
  <c r="F13" i="1" s="1"/>
  <c r="AA12" i="4" l="1"/>
  <c r="AA14" i="4" s="1"/>
  <c r="P11" i="1"/>
  <c r="AC14" i="4"/>
  <c r="AB11" i="1"/>
  <c r="Z11" i="1"/>
  <c r="Z12" i="1" l="1"/>
  <c r="E9" i="9" s="1"/>
  <c r="F6" i="9"/>
  <c r="Z13" i="1" l="1"/>
  <c r="Z17" i="1" s="1"/>
  <c r="E12" i="9" s="1"/>
  <c r="AB12" i="1"/>
  <c r="AB13" i="1" s="1"/>
  <c r="Z18" i="1" l="1"/>
  <c r="E13" i="9" s="1"/>
  <c r="Z19" i="1"/>
  <c r="E14" i="9" s="1"/>
  <c r="AB17" i="1"/>
  <c r="Z14" i="1"/>
  <c r="Z15" i="1" s="1"/>
  <c r="AB18" i="1" l="1"/>
  <c r="AB19" i="1"/>
  <c r="E10" i="9"/>
  <c r="AB14" i="1"/>
  <c r="AB15" i="1" s="1"/>
  <c r="Z21" i="1"/>
  <c r="Z22" i="1" s="1"/>
  <c r="Z23" i="1" s="1"/>
  <c r="AB21" i="1" l="1"/>
  <c r="AB22" i="1" s="1"/>
  <c r="Z24" i="1"/>
  <c r="Z25" i="1" s="1"/>
  <c r="E16" i="9"/>
  <c r="E17" i="9" s="1"/>
  <c r="E18" i="9" s="1"/>
  <c r="F51" i="9" s="1"/>
  <c r="AB23" i="1"/>
  <c r="AB24" i="1" l="1"/>
  <c r="AB25" i="1" s="1"/>
  <c r="AB26" i="1" s="1"/>
  <c r="E19" i="9"/>
  <c r="F52" i="9" s="1"/>
  <c r="Z26" i="1"/>
  <c r="Z27" i="1" s="1"/>
  <c r="F31" i="1" s="1"/>
  <c r="AB27" i="1" l="1"/>
  <c r="AC9" i="1"/>
  <c r="E20" i="9"/>
  <c r="F53" i="9"/>
  <c r="AA9" i="1"/>
  <c r="AA10" i="1"/>
  <c r="AA11" i="1" l="1"/>
  <c r="AC10" i="1"/>
  <c r="AC11" i="1" l="1"/>
</calcChain>
</file>

<file path=xl/sharedStrings.xml><?xml version="1.0" encoding="utf-8"?>
<sst xmlns="http://schemas.openxmlformats.org/spreadsheetml/2006/main" count="403" uniqueCount="136">
  <si>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</si>
  <si>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</si>
  <si>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</si>
  <si>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</si>
  <si>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</si>
  <si>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Базисный уровень цен 2001г. (согласно смете-аналогу)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</si>
  <si>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</si>
  <si>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</si>
  <si>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</si>
  <si>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</si>
  <si>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</si>
  <si>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</si>
  <si>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</si>
  <si>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</si>
  <si>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</si>
  <si>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</si>
  <si>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</si>
  <si>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</si>
  <si>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</si>
  <si>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</si>
  <si>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</si>
  <si>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</si>
  <si>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</si>
  <si>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</si>
  <si>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</si>
  <si>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</si>
  <si>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</si>
  <si>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</si>
  <si>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ИТОГО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</si>
  <si>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</si>
  <si>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</si>
  <si>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</si>
  <si>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</si>
  <si>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</si>
  <si>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</si>
  <si>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</si>
  <si>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</si>
  <si>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</si>
  <si>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</si>
  <si>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</si>
  <si>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№ прил.</t>
  </si>
  <si>
    <t>Наименование объекта</t>
  </si>
  <si>
    <t>НДС 18%</t>
  </si>
  <si>
    <t xml:space="preserve">ВСЕГО </t>
  </si>
  <si>
    <t>1</t>
  </si>
  <si>
    <t>3</t>
  </si>
  <si>
    <t>шт.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</si>
  <si>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</si>
  <si>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</si>
  <si>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</si>
  <si>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</si>
  <si>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1.1</t>
  </si>
  <si>
    <t>1.2</t>
  </si>
  <si>
    <t>шт</t>
  </si>
  <si>
    <t>Перебазировка техники</t>
  </si>
  <si>
    <t>Доставка рабочих св. 3км</t>
  </si>
  <si>
    <t>Разница в стоимости эл. энергии</t>
  </si>
  <si>
    <t>219х8 L=10000</t>
  </si>
  <si>
    <t xml:space="preserve">Коэффициент к накладным расходам </t>
  </si>
  <si>
    <t>Коэффициент к сметной прибыли</t>
  </si>
  <si>
    <t>Первоначальная расчистка от снега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</si>
  <si>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</si>
  <si>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</si>
  <si>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</si>
  <si>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Производство работ в зимнее время 9,3%*1,05</t>
  </si>
  <si>
    <t>Итого</t>
  </si>
  <si>
    <t>м3</t>
  </si>
  <si>
    <t>Стоимость ВСЕГО без учета материалов Заказчика с учетом прочих затрат и НДС,  руб.</t>
  </si>
  <si>
    <t>159х8 L=10000</t>
  </si>
  <si>
    <t>09-03-02</t>
  </si>
  <si>
    <t>09-03-01</t>
  </si>
  <si>
    <t>09-01-01</t>
  </si>
  <si>
    <t>09-01-02</t>
  </si>
  <si>
    <t>09-05-01</t>
  </si>
  <si>
    <t>09-05-02</t>
  </si>
  <si>
    <t>3.2</t>
  </si>
  <si>
    <t xml:space="preserve">Стоимость за единицу формируется на основании локальных сметных расчетов в ц.2001г. с пересчетом в текущие цены с применением индексов по статьям прямых затрат. </t>
  </si>
  <si>
    <t>Базисный уровень цен 2001г. (согласно сметам-аналогам)</t>
  </si>
  <si>
    <t>тыс.м3</t>
  </si>
  <si>
    <t>Стоимость ВСЕГО без учета материалов Заказчика с учетом прочих затрат и НДС,   руб.</t>
  </si>
  <si>
    <t xml:space="preserve">ВСЕГО                                                                      </t>
  </si>
  <si>
    <t xml:space="preserve">в том числе:  </t>
  </si>
  <si>
    <t>Стоимость работ без учета материалов поставки Заказчика с НДС (тыс. руб.)</t>
  </si>
  <si>
    <t>Итого прочие работы и затраты</t>
  </si>
  <si>
    <t>Итого с учетом прочих работ и затрат</t>
  </si>
  <si>
    <t>Стоимость работ в 2016г. с учетом НДС</t>
  </si>
  <si>
    <t>Ед.
изм.</t>
  </si>
  <si>
    <t>Цена является приблизительной (с возможностью корректировки по фактически выполненным работам) и уточняется сторонами по мере выдачи заказчиком проектно-сметной документации путем заключения Дополнительного соглашения, при этом индексы пересчета базисных цен 2001г. в текущие цены остаются неизменными.</t>
  </si>
  <si>
    <t>Итого с НДС</t>
  </si>
  <si>
    <t>Стоимость СМР за единицу в текущих ценах, руб., без НДС</t>
  </si>
  <si>
    <t>Общая стоимость СМР в текущих ценах, руб., без НДС</t>
  </si>
  <si>
    <t>Устройство свайных оснований на объектах куюмбинского месторождения: Водозабор на р. Левая Копчера</t>
  </si>
  <si>
    <t>Устройство свайных оснований на объектах куюмбинского месторождения: Сооружения связи</t>
  </si>
  <si>
    <t>Устройство свайных оснований на объектах куюмбинского месторождения: Мобильная УПН с составом сооружений и трубопроводами подключения (Мобильная УПН, БКНС  производительностью 1200м3/сут при напоре 2000м в районе К-219, Энергоцентр в районе МУПН, Пож. депо, Объекты в районе куста скважин №3)</t>
  </si>
  <si>
    <t>Мобильная УПН с составом сооружений и трубопроводами подключения, в т.ч.:</t>
  </si>
  <si>
    <t>Водозабор на р. Левая Копчера</t>
  </si>
  <si>
    <t>Сооружения связи</t>
  </si>
  <si>
    <t>Устройство свайных оснований на объектах Мобильная Установка подготовки нефти с комплексом сооружений и трубопроводами подключения и Водозабор поверхностный на реке Л. Копчера</t>
  </si>
  <si>
    <t xml:space="preserve">Устройство свайных оснований на объектах куюмбинского месторождения:Мобильная УПН с составом сооружений и трубопроводами подключения </t>
  </si>
  <si>
    <t>2</t>
  </si>
  <si>
    <t>2.1</t>
  </si>
  <si>
    <t>2.2</t>
  </si>
  <si>
    <t>3.1</t>
  </si>
  <si>
    <t>ЛСР 5.1</t>
  </si>
  <si>
    <t>ЛСР 5.2</t>
  </si>
  <si>
    <t>325х9  L=10000</t>
  </si>
  <si>
    <t>ЛСР 3.2</t>
  </si>
  <si>
    <t>ЛСР 3.3</t>
  </si>
  <si>
    <t>325х9 L=10000</t>
  </si>
  <si>
    <t>ЛСР 1.12</t>
  </si>
  <si>
    <t xml:space="preserve">325х10 L=8000 </t>
  </si>
  <si>
    <t>325х10 L=8000</t>
  </si>
  <si>
    <t>ЛСР 1.23</t>
  </si>
  <si>
    <t>219х8  L=8000</t>
  </si>
  <si>
    <t>219х8 L=8000</t>
  </si>
  <si>
    <t>Накладные расходы , руб.</t>
  </si>
  <si>
    <t>Руководитель  ___________________________ФИО</t>
  </si>
  <si>
    <t>мп</t>
  </si>
  <si>
    <t>*</t>
  </si>
  <si>
    <t>Индекс на оплату труда учитывает все выплаты на заработную плату  рабочих, включая районный коэффициент, северную надбавку,  вахтовую надбавку и пр.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</si>
  <si>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</si>
  <si>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</si>
  <si>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</si>
  <si>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</si>
  <si>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</si>
  <si>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</si>
  <si>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</si>
  <si>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</si>
  <si>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</si>
  <si>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</si>
  <si>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</si>
  <si>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</si>
  <si>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</si>
  <si>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</si>
  <si>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 xml:space="preserve"> Расчет договорной стоимости</t>
  </si>
  <si>
    <t xml:space="preserve"> Расчет договорной стоимости (свод)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</si>
</sst>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0.00_)"/>
    <numFmt numFmtId="166" formatCode="General_)"/>
    <numFmt numFmtId="167" formatCode="0.0"/>
    <numFmt numFmtId="168" formatCode="#,##0.00000"/>
    <numFmt numFmtId="169" formatCode="#,##0.00000_р_."/>
    <numFmt numFmtId="170" formatCode="#,##0.0000"/>
    <numFmt numFmtId="171" formatCode="#,##0.000"/>
    <numFmt numFmtId="172" formatCode="0.00000000"/>
    <numFmt numFmtId="173" formatCode="0.0%"/>
    <numFmt numFmtId="174" formatCode="#,##0_р_."/>
    <numFmt numFmtId="175" formatCode="0.000"/>
  </numFmts>
  <fonts count="2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/>
    <xf numFmtId="0" fontId="6" fillId="0" borderId="0" applyProtection="0"/>
    <xf numFmtId="164" fontId="16" fillId="0" borderId="0" applyFont="0" applyFill="0" applyBorder="0" applyAlignment="0" applyProtection="0"/>
    <xf numFmtId="0" fontId="17" fillId="0" borderId="1">
      <alignment horizontal="center"/>
    </xf>
    <xf numFmtId="0" fontId="18" fillId="0" borderId="0">
      <alignment vertical="top"/>
    </xf>
    <xf numFmtId="0" fontId="17" fillId="0" borderId="1">
      <alignment horizontal="center"/>
    </xf>
    <xf numFmtId="0" fontId="17" fillId="0" borderId="0">
      <alignment vertical="top"/>
    </xf>
    <xf numFmtId="0" fontId="18" fillId="0" borderId="0"/>
    <xf numFmtId="0" fontId="17" fillId="0" borderId="0">
      <alignment horizontal="right" vertical="top" wrapText="1"/>
    </xf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1">
      <alignment horizontal="center" wrapText="1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1">
      <alignment horizontal="center" wrapText="1"/>
    </xf>
    <xf numFmtId="0" fontId="17" fillId="0" borderId="1">
      <alignment horizontal="center"/>
    </xf>
    <xf numFmtId="0" fontId="17" fillId="0" borderId="1">
      <alignment horizontal="center" wrapText="1"/>
    </xf>
    <xf numFmtId="0" fontId="18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8" fillId="0" borderId="0"/>
  </cellStyleXfs>
  <cellXfs count="303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8" fontId="1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1" fontId="1" fillId="0" borderId="0" xfId="0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3" fillId="0" borderId="7" xfId="5" applyFont="1" applyFill="1" applyBorder="1" applyAlignment="1">
      <alignment horizontal="left" vertical="top"/>
    </xf>
    <xf numFmtId="168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 wrapText="1"/>
    </xf>
    <xf numFmtId="172" fontId="11" fillId="0" borderId="0" xfId="0" applyNumberFormat="1" applyFont="1" applyFill="1" applyBorder="1" applyAlignment="1">
      <alignment horizontal="center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7"/>
    </xf>
    <xf numFmtId="0" fontId="1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1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68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11" fillId="0" borderId="0" xfId="0" applyNumberFormat="1" applyFont="1" applyFill="1" applyBorder="1" applyAlignment="1">
      <alignment horizontal="center" vertical="center" wrapText="1"/>
    </xf>
    <xf numFmtId="173" fontId="1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/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5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4" fontId="2" fillId="0" borderId="1" xfId="0" applyNumberFormat="1" applyFont="1" applyFill="1" applyBorder="1" applyAlignment="1">
      <alignment horizontal="right" vertical="center" wrapText="1"/>
    </xf>
    <xf numFmtId="17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20" fillId="0" borderId="0" xfId="31" applyNumberFormat="1" applyFont="1" applyFill="1" applyBorder="1" applyAlignment="1">
      <alignment vertical="top" wrapText="1"/>
    </xf>
    <xf numFmtId="1" fontId="20" fillId="0" borderId="0" xfId="31" applyNumberFormat="1" applyFont="1" applyFill="1" applyBorder="1" applyAlignment="1">
      <alignment horizontal="center" vertical="top" wrapText="1"/>
    </xf>
    <xf numFmtId="1" fontId="7" fillId="0" borderId="0" xfId="3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/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9" fontId="1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9" fillId="2" borderId="1" xfId="31" applyNumberFormat="1" applyFont="1" applyFill="1" applyBorder="1" applyAlignment="1">
      <alignment vertical="top" wrapText="1"/>
    </xf>
    <xf numFmtId="1" fontId="20" fillId="2" borderId="1" xfId="31" applyNumberFormat="1" applyFont="1" applyFill="1" applyBorder="1" applyAlignment="1">
      <alignment horizontal="center" vertical="top" wrapText="1"/>
    </xf>
    <xf numFmtId="1" fontId="20" fillId="2" borderId="1" xfId="31" applyNumberFormat="1" applyFont="1" applyFill="1" applyBorder="1" applyAlignment="1">
      <alignment horizontal="center"/>
    </xf>
    <xf numFmtId="0" fontId="21" fillId="0" borderId="7" xfId="5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left" vertical="top" wrapText="1"/>
    </xf>
    <xf numFmtId="3" fontId="2" fillId="0" borderId="16" xfId="0" applyNumberFormat="1" applyFont="1" applyBorder="1" applyAlignment="1">
      <alignment horizontal="right" vertical="center" wrapText="1"/>
    </xf>
    <xf numFmtId="3" fontId="2" fillId="0" borderId="17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/>
    </xf>
    <xf numFmtId="0" fontId="11" fillId="0" borderId="7" xfId="5" applyFont="1" applyFill="1" applyBorder="1" applyAlignment="1">
      <alignment horizontal="left" vertical="top"/>
    </xf>
    <xf numFmtId="3" fontId="1" fillId="2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1" fillId="2" borderId="9" xfId="0" applyFont="1" applyFill="1" applyBorder="1" applyAlignment="1">
      <alignment horizontal="left" vertical="center"/>
    </xf>
    <xf numFmtId="1" fontId="1" fillId="2" borderId="11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3" fontId="1" fillId="2" borderId="12" xfId="0" applyNumberFormat="1" applyFont="1" applyFill="1" applyBorder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1" fontId="1" fillId="2" borderId="23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49" fontId="2" fillId="0" borderId="3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9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11" xfId="0" applyFont="1" applyFill="1" applyBorder="1" applyAlignment="1">
      <alignment horizontal="left" vertical="center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/>
    </xf>
    <xf numFmtId="3" fontId="1" fillId="2" borderId="36" xfId="0" applyNumberFormat="1" applyFont="1" applyFill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75" fontId="2" fillId="0" borderId="1" xfId="0" applyNumberFormat="1" applyFont="1" applyFill="1" applyBorder="1" applyAlignment="1">
      <alignment horizontal="center" vertical="center" wrapText="1"/>
    </xf>
    <xf numFmtId="167" fontId="2" fillId="0" borderId="1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center" vertical="top" wrapText="1"/>
    </xf>
    <xf numFmtId="1" fontId="2" fillId="0" borderId="24" xfId="6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vertical="top"/>
    </xf>
    <xf numFmtId="3" fontId="1" fillId="2" borderId="20" xfId="0" applyNumberFormat="1" applyFont="1" applyFill="1" applyBorder="1" applyAlignment="1">
      <alignment vertical="top"/>
    </xf>
    <xf numFmtId="3" fontId="2" fillId="0" borderId="1" xfId="0" applyNumberFormat="1" applyFont="1" applyBorder="1" applyAlignment="1">
      <alignment horizontal="right" vertical="top" wrapText="1"/>
    </xf>
    <xf numFmtId="3" fontId="2" fillId="0" borderId="14" xfId="0" applyNumberFormat="1" applyFont="1" applyBorder="1" applyAlignment="1">
      <alignment horizontal="right" vertical="top" wrapText="1"/>
    </xf>
    <xf numFmtId="4" fontId="20" fillId="2" borderId="1" xfId="31" applyNumberFormat="1" applyFont="1" applyFill="1" applyBorder="1" applyAlignment="1">
      <alignment vertical="center" wrapText="1"/>
    </xf>
    <xf numFmtId="4" fontId="20" fillId="3" borderId="0" xfId="31" applyNumberFormat="1" applyFont="1" applyFill="1" applyBorder="1" applyAlignment="1">
      <alignment vertical="center" wrapText="1"/>
    </xf>
    <xf numFmtId="1" fontId="20" fillId="3" borderId="0" xfId="31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6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/>
    <xf numFmtId="0" fontId="2" fillId="3" borderId="0" xfId="0" applyFont="1" applyFill="1"/>
    <xf numFmtId="1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" fontId="2" fillId="3" borderId="1" xfId="6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39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3" fontId="1" fillId="0" borderId="39" xfId="0" applyNumberFormat="1" applyFont="1" applyBorder="1" applyAlignment="1">
      <alignment horizontal="right" vertical="center" wrapText="1"/>
    </xf>
    <xf numFmtId="3" fontId="1" fillId="0" borderId="32" xfId="0" applyNumberFormat="1" applyFont="1" applyBorder="1" applyAlignment="1">
      <alignment horizontal="right" vertical="center" wrapText="1"/>
    </xf>
    <xf numFmtId="3" fontId="1" fillId="0" borderId="40" xfId="0" applyNumberFormat="1" applyFont="1" applyBorder="1" applyAlignment="1">
      <alignment horizontal="right" vertical="center" wrapText="1"/>
    </xf>
    <xf numFmtId="3" fontId="2" fillId="0" borderId="31" xfId="0" applyNumberFormat="1" applyFont="1" applyBorder="1" applyAlignment="1">
      <alignment horizontal="right" vertical="center" wrapText="1"/>
    </xf>
    <xf numFmtId="3" fontId="2" fillId="0" borderId="38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right" vertical="center" wrapText="1"/>
    </xf>
    <xf numFmtId="3" fontId="1" fillId="0" borderId="41" xfId="0" applyNumberFormat="1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9" fillId="2" borderId="1" xfId="31" applyNumberFormat="1" applyFont="1" applyFill="1" applyBorder="1" applyAlignment="1">
      <alignment horizontal="center" vertical="top" wrapText="1"/>
    </xf>
    <xf numFmtId="4" fontId="19" fillId="2" borderId="1" xfId="31" applyNumberFormat="1" applyFont="1" applyFill="1" applyBorder="1" applyAlignment="1">
      <alignment horizontal="left" vertical="top" wrapText="1"/>
    </xf>
    <xf numFmtId="4" fontId="20" fillId="2" borderId="1" xfId="31" applyNumberFormat="1" applyFont="1" applyFill="1" applyBorder="1" applyAlignment="1">
      <alignment horizontal="center" vertical="top" wrapText="1"/>
    </xf>
    <xf numFmtId="0" fontId="11" fillId="0" borderId="2" xfId="5" applyFont="1" applyFill="1" applyBorder="1" applyAlignment="1">
      <alignment horizontal="left" vertical="top"/>
    </xf>
    <xf numFmtId="0" fontId="11" fillId="0" borderId="8" xfId="5" applyFont="1" applyFill="1" applyBorder="1" applyAlignment="1">
      <alignment horizontal="left" vertical="top"/>
    </xf>
    <xf numFmtId="0" fontId="11" fillId="0" borderId="3" xfId="5" applyFont="1" applyFill="1" applyBorder="1" applyAlignment="1">
      <alignment horizontal="left" vertical="top"/>
    </xf>
    <xf numFmtId="0" fontId="11" fillId="0" borderId="0" xfId="5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17" fillId="0" borderId="0" xfId="5" applyFont="1" applyFill="1" applyBorder="1" applyAlignment="1">
      <alignment horizontal="left" vertical="top"/>
    </xf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/>
    <xf numFmtId="1" fontId="23" fillId="0" borderId="0" xfId="0" applyNumberFormat="1" applyFont="1" applyFill="1" applyBorder="1" applyAlignment="1">
      <alignment horizontal="center"/>
    </xf>
    <xf numFmtId="0" fontId="17" fillId="0" borderId="0" xfId="0" applyFont="1" applyFill="1" applyBorder="1"/>
    <xf numFmtId="1" fontId="23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>
      <alignment horizontal="left" vertical="center" wrapText="1"/>
    </xf>
    <xf numFmtId="0" fontId="24" fillId="3" borderId="0" xfId="5" applyFont="1" applyFill="1" applyBorder="1" applyAlignment="1">
      <alignment vertical="top" wrapText="1"/>
    </xf>
    <xf numFmtId="0" fontId="22" fillId="0" borderId="0" xfId="0" applyFont="1"/>
    <xf numFmtId="0" fontId="24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left" vertical="center"/>
    </xf>
    <xf numFmtId="0" fontId="22" fillId="3" borderId="0" xfId="5" applyFont="1" applyFill="1" applyBorder="1" applyAlignment="1">
      <alignment horizontal="left" vertical="top" wrapText="1"/>
    </xf>
    <xf numFmtId="0" fontId="24" fillId="0" borderId="0" xfId="5" applyFont="1" applyFill="1" applyBorder="1" applyAlignment="1">
      <alignment vertical="top" wrapText="1"/>
    </xf>
    <xf numFmtId="0" fontId="22" fillId="3" borderId="0" xfId="0" applyFont="1" applyFill="1" applyAlignment="1" applyProtection="1">
      <alignment horizontal="center"/>
      <protection locked="0"/>
    </xf>
    <xf numFmtId="171" fontId="22" fillId="3" borderId="0" xfId="0" applyNumberFormat="1" applyFont="1" applyFill="1" applyAlignment="1" applyProtection="1">
      <alignment horizontal="center"/>
      <protection locked="0"/>
    </xf>
    <xf numFmtId="0" fontId="22" fillId="3" borderId="0" xfId="0" applyFont="1" applyFill="1" applyProtection="1">
      <protection locked="0"/>
    </xf>
  </cellXfs>
  <cellStyles count="32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тоги" xfId="12"/>
    <cellStyle name="ИтогоАктБазЦ" xfId="13"/>
    <cellStyle name="ИтогоАктБИМ" xfId="14"/>
    <cellStyle name="ИтогоАктРесМет" xfId="15"/>
    <cellStyle name="ИтогоБазЦ" xfId="16"/>
    <cellStyle name="ИтогоБИМ" xfId="17"/>
    <cellStyle name="ИтогоРесМет" xfId="18"/>
    <cellStyle name="ЛокСмета" xfId="19"/>
    <cellStyle name="ЛокСмМТСН" xfId="20"/>
    <cellStyle name="М29" xfId="21"/>
    <cellStyle name="ОбСмета" xfId="22"/>
    <cellStyle name="Обычный" xfId="0" builtinId="0"/>
    <cellStyle name="Обычный 2" xfId="31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3"/>
    <cellStyle name="ПеременныеСметы" xfId="24"/>
    <cellStyle name="Процентный" xfId="1" builtinId="5"/>
    <cellStyle name="РесСмета" xfId="25"/>
    <cellStyle name="СводкаСтоимРаб" xfId="26"/>
    <cellStyle name="СводРасч" xfId="27"/>
    <cellStyle name="Титул" xfId="28"/>
    <cellStyle name="Финансовый" xfId="6" builtinId="3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doinicinaNA/Documents/&#1056;&#1072;&#1073;&#1086;&#1095;&#1072;&#1103;/&#1058;&#1077;&#1085;&#1076;&#1077;&#1088;%20&#1057;&#1052;&#1056;%202015&#1075;/&#1057;&#1074;&#1072;&#1081;&#1085;&#1086;&#1077;%20&#1087;&#1086;&#1083;&#1077;%20&#1083;&#1086;&#1090;%201/&#1057;&#1074;&#1072;&#1081;&#1085;&#1086;&#1077;%20&#1087;&#1086;&#1083;&#1077;%2010.08.15/&#1057;&#1074;&#1072;&#1081;&#1085;&#1086;&#1077;%20&#1087;&#1086;&#1083;&#1077;%20&#1083;&#1086;&#1090;%201/&#1064;&#1072;&#1073;&#1083;&#1086;&#1085;%20&#1088;&#1072;&#1089;&#1095;&#1077;&#1090;&#1072;%20(&#1087;&#1088;&#1080;&#1083;&#1086;&#1078;&#1077;&#1085;&#1080;&#1077;%20&#8470;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НМЦ ЦПС "/>
      <sheetName val="НМЦ мУПН"/>
      <sheetName val="НМЦ ВЖК"/>
      <sheetName val="Водозабор"/>
      <sheetName val="Водозабор П.Тунг"/>
      <sheetName val="ВП ВЖК"/>
      <sheetName val="Приложение №2 (2)"/>
    </sheetNames>
    <sheetDataSet>
      <sheetData sheetId="0" refreshError="1"/>
      <sheetData sheetId="1">
        <row r="56">
          <cell r="E56">
            <v>18.32</v>
          </cell>
        </row>
        <row r="57">
          <cell r="E57">
            <v>5.97</v>
          </cell>
        </row>
        <row r="58">
          <cell r="E58">
            <v>4.12</v>
          </cell>
        </row>
        <row r="59">
          <cell r="E59">
            <v>5.63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Normal="100" zoomScaleSheetLayoutView="100" workbookViewId="0">
      <selection activeCell="A2" sqref="A2:F2"/>
    </sheetView>
  </sheetViews>
  <sheetFormatPr defaultRowHeight="15.75" x14ac:dyDescent="0.25"/>
  <cols>
    <col min="1" max="1" width="10.42578125" style="1" customWidth="1"/>
    <col min="2" max="2" width="48" style="1" customWidth="1"/>
    <col min="3" max="3" width="7.7109375" style="1" customWidth="1"/>
    <col min="4" max="4" width="16.140625" style="1" customWidth="1"/>
    <col min="5" max="6" width="17.7109375" style="1" customWidth="1"/>
    <col min="7" max="7" width="9.140625" style="1"/>
    <col min="8" max="8" width="11.28515625" style="1" bestFit="1" customWidth="1"/>
    <col min="9" max="16384" width="9.140625" style="1"/>
  </cols>
  <sheetData>
    <row r="1" spans="1:6" ht="16.5" x14ac:dyDescent="0.25">
      <c r="A1" s="240" t="s">
        <v>135</v>
      </c>
      <c r="B1" s="240"/>
      <c r="C1" s="240"/>
      <c r="D1" s="240"/>
      <c r="E1" s="240"/>
      <c r="F1" s="240"/>
    </row>
    <row r="2" spans="1:6" ht="54.75" customHeight="1" thickBot="1" x14ac:dyDescent="0.3">
      <c r="A2" s="241" t="s">
        <v>97</v>
      </c>
      <c r="B2" s="241"/>
      <c r="C2" s="241"/>
      <c r="D2" s="241"/>
      <c r="E2" s="241"/>
      <c r="F2" s="241"/>
    </row>
    <row r="3" spans="1:6" ht="56.25" customHeight="1" x14ac:dyDescent="0.25">
      <c r="A3" s="242" t="s">
        <v>40</v>
      </c>
      <c r="B3" s="244" t="s">
        <v>41</v>
      </c>
      <c r="C3" s="246" t="s">
        <v>86</v>
      </c>
      <c r="D3" s="246" t="s">
        <v>4</v>
      </c>
      <c r="E3" s="248" t="s">
        <v>89</v>
      </c>
      <c r="F3" s="250" t="s">
        <v>90</v>
      </c>
    </row>
    <row r="4" spans="1:6" ht="21" customHeight="1" thickBot="1" x14ac:dyDescent="0.3">
      <c r="A4" s="243"/>
      <c r="B4" s="245"/>
      <c r="C4" s="247"/>
      <c r="D4" s="247"/>
      <c r="E4" s="249"/>
      <c r="F4" s="251"/>
    </row>
    <row r="5" spans="1:6" ht="16.5" thickBot="1" x14ac:dyDescent="0.3">
      <c r="A5" s="131">
        <v>1</v>
      </c>
      <c r="B5" s="128">
        <v>2</v>
      </c>
      <c r="C5" s="128">
        <v>3</v>
      </c>
      <c r="D5" s="128">
        <v>4</v>
      </c>
      <c r="E5" s="126">
        <v>5</v>
      </c>
      <c r="F5" s="127">
        <v>7</v>
      </c>
    </row>
    <row r="6" spans="1:6" ht="32.25" thickBot="1" x14ac:dyDescent="0.3">
      <c r="A6" s="159" t="s">
        <v>44</v>
      </c>
      <c r="B6" s="203" t="s">
        <v>94</v>
      </c>
      <c r="C6" s="137"/>
      <c r="D6" s="160">
        <f>SUM(D7:D8)</f>
        <v>742</v>
      </c>
      <c r="E6" s="204"/>
      <c r="F6" s="205">
        <f>SUM(F7:F8)</f>
        <v>0</v>
      </c>
    </row>
    <row r="7" spans="1:6" x14ac:dyDescent="0.25">
      <c r="A7" s="132" t="s">
        <v>51</v>
      </c>
      <c r="B7" s="133" t="s">
        <v>111</v>
      </c>
      <c r="C7" s="130" t="s">
        <v>53</v>
      </c>
      <c r="D7" s="202">
        <v>186</v>
      </c>
      <c r="E7" s="206">
        <f t="shared" ref="E7:E8" si="0">F7/$D7</f>
        <v>0</v>
      </c>
      <c r="F7" s="207">
        <f>'Объекты МУПН'!Z9</f>
        <v>0</v>
      </c>
    </row>
    <row r="8" spans="1:6" ht="16.5" thickBot="1" x14ac:dyDescent="0.3">
      <c r="A8" s="132" t="s">
        <v>52</v>
      </c>
      <c r="B8" s="133" t="s">
        <v>114</v>
      </c>
      <c r="C8" s="130" t="s">
        <v>53</v>
      </c>
      <c r="D8" s="129">
        <v>556</v>
      </c>
      <c r="E8" s="206">
        <f t="shared" si="0"/>
        <v>0</v>
      </c>
      <c r="F8" s="207">
        <f>'Объекты МУПН'!Z10</f>
        <v>0</v>
      </c>
    </row>
    <row r="9" spans="1:6" x14ac:dyDescent="0.25">
      <c r="A9" s="162"/>
      <c r="B9" s="163" t="s">
        <v>23</v>
      </c>
      <c r="C9" s="164" t="s">
        <v>24</v>
      </c>
      <c r="D9" s="165">
        <v>3.5</v>
      </c>
      <c r="E9" s="236">
        <f>'Объекты МУПН'!Z12</f>
        <v>0</v>
      </c>
      <c r="F9" s="237"/>
    </row>
    <row r="10" spans="1:6" x14ac:dyDescent="0.25">
      <c r="A10" s="166"/>
      <c r="B10" s="84" t="s">
        <v>64</v>
      </c>
      <c r="C10" s="8" t="s">
        <v>24</v>
      </c>
      <c r="D10" s="161">
        <v>9.7650000000000006</v>
      </c>
      <c r="E10" s="228">
        <f>'Объекты МУПН'!Z14</f>
        <v>0</v>
      </c>
      <c r="F10" s="229"/>
    </row>
    <row r="11" spans="1:6" ht="17.100000000000001" customHeight="1" x14ac:dyDescent="0.25">
      <c r="A11" s="166" t="s">
        <v>71</v>
      </c>
      <c r="B11" s="84" t="s">
        <v>60</v>
      </c>
      <c r="C11" s="8"/>
      <c r="D11" s="161"/>
      <c r="E11" s="228">
        <f>'Объекты МУПН'!Z16</f>
        <v>0</v>
      </c>
      <c r="F11" s="229"/>
    </row>
    <row r="12" spans="1:6" x14ac:dyDescent="0.25">
      <c r="A12" s="166"/>
      <c r="B12" s="22" t="s">
        <v>27</v>
      </c>
      <c r="C12" s="8" t="s">
        <v>24</v>
      </c>
      <c r="D12" s="161">
        <v>8</v>
      </c>
      <c r="E12" s="228">
        <f>'Объекты МУПН'!Z17</f>
        <v>0</v>
      </c>
      <c r="F12" s="229"/>
    </row>
    <row r="13" spans="1:6" x14ac:dyDescent="0.25">
      <c r="A13" s="166"/>
      <c r="B13" s="22" t="s">
        <v>54</v>
      </c>
      <c r="C13" s="8" t="s">
        <v>24</v>
      </c>
      <c r="D13" s="161">
        <v>2</v>
      </c>
      <c r="E13" s="228">
        <f>'Объекты МУПН'!Z18</f>
        <v>0</v>
      </c>
      <c r="F13" s="229"/>
    </row>
    <row r="14" spans="1:6" x14ac:dyDescent="0.25">
      <c r="A14" s="166"/>
      <c r="B14" s="22" t="s">
        <v>55</v>
      </c>
      <c r="C14" s="8" t="s">
        <v>24</v>
      </c>
      <c r="D14" s="161">
        <v>2.5</v>
      </c>
      <c r="E14" s="228">
        <f>'Объекты МУПН'!Z19</f>
        <v>0</v>
      </c>
      <c r="F14" s="229"/>
    </row>
    <row r="15" spans="1:6" x14ac:dyDescent="0.25">
      <c r="A15" s="166" t="s">
        <v>72</v>
      </c>
      <c r="B15" s="22" t="s">
        <v>56</v>
      </c>
      <c r="C15" s="8"/>
      <c r="D15" s="161"/>
      <c r="E15" s="228">
        <f>'Объекты МУПН'!Z20</f>
        <v>0</v>
      </c>
      <c r="F15" s="229"/>
    </row>
    <row r="16" spans="1:6" x14ac:dyDescent="0.25">
      <c r="A16" s="166"/>
      <c r="B16" s="84" t="s">
        <v>29</v>
      </c>
      <c r="C16" s="8" t="s">
        <v>24</v>
      </c>
      <c r="D16" s="161">
        <v>1.5</v>
      </c>
      <c r="E16" s="228">
        <f>'Объекты МУПН'!Z23</f>
        <v>0</v>
      </c>
      <c r="F16" s="229"/>
    </row>
    <row r="17" spans="1:6" s="169" customFormat="1" x14ac:dyDescent="0.25">
      <c r="A17" s="167"/>
      <c r="B17" s="18" t="s">
        <v>83</v>
      </c>
      <c r="C17" s="63"/>
      <c r="D17" s="168"/>
      <c r="E17" s="232">
        <f>SUM(E9:E16)</f>
        <v>0</v>
      </c>
      <c r="F17" s="233"/>
    </row>
    <row r="18" spans="1:6" s="169" customFormat="1" x14ac:dyDescent="0.25">
      <c r="A18" s="167"/>
      <c r="B18" s="72" t="s">
        <v>30</v>
      </c>
      <c r="C18" s="63"/>
      <c r="D18" s="168"/>
      <c r="E18" s="232">
        <f>E17+F6</f>
        <v>0</v>
      </c>
      <c r="F18" s="233"/>
    </row>
    <row r="19" spans="1:6" s="169" customFormat="1" x14ac:dyDescent="0.25">
      <c r="A19" s="170"/>
      <c r="B19" s="171" t="s">
        <v>42</v>
      </c>
      <c r="C19" s="172"/>
      <c r="D19" s="173"/>
      <c r="E19" s="232">
        <f>'Объекты МУПН'!Z25</f>
        <v>0</v>
      </c>
      <c r="F19" s="233"/>
    </row>
    <row r="20" spans="1:6" s="169" customFormat="1" x14ac:dyDescent="0.25">
      <c r="A20" s="170"/>
      <c r="B20" s="171" t="s">
        <v>88</v>
      </c>
      <c r="C20" s="172"/>
      <c r="D20" s="173"/>
      <c r="E20" s="252">
        <f>E18+E19</f>
        <v>0</v>
      </c>
      <c r="F20" s="253"/>
    </row>
    <row r="21" spans="1:6" s="136" customFormat="1" x14ac:dyDescent="0.25">
      <c r="A21" s="180" t="s">
        <v>99</v>
      </c>
      <c r="B21" s="197" t="s">
        <v>95</v>
      </c>
      <c r="C21" s="198"/>
      <c r="D21" s="181">
        <f>D22+D23</f>
        <v>239</v>
      </c>
      <c r="E21" s="181"/>
      <c r="F21" s="182">
        <f>F22+F23</f>
        <v>0</v>
      </c>
    </row>
    <row r="22" spans="1:6" x14ac:dyDescent="0.25">
      <c r="A22" s="140" t="s">
        <v>100</v>
      </c>
      <c r="B22" s="174" t="s">
        <v>57</v>
      </c>
      <c r="C22" s="161" t="s">
        <v>53</v>
      </c>
      <c r="D22" s="52">
        <v>12</v>
      </c>
      <c r="E22" s="199">
        <f>F22/$D22</f>
        <v>0</v>
      </c>
      <c r="F22" s="200">
        <f>'ВЗ на р. Л. Копчера'!Z12</f>
        <v>0</v>
      </c>
    </row>
    <row r="23" spans="1:6" ht="16.5" thickBot="1" x14ac:dyDescent="0.3">
      <c r="A23" s="176" t="s">
        <v>101</v>
      </c>
      <c r="B23" s="177" t="s">
        <v>68</v>
      </c>
      <c r="C23" s="178" t="s">
        <v>53</v>
      </c>
      <c r="D23" s="186">
        <v>227</v>
      </c>
      <c r="E23" s="124">
        <f>F23/$D23</f>
        <v>0</v>
      </c>
      <c r="F23" s="125">
        <f>'ВЗ на р. Л. Копчера'!Z13</f>
        <v>0</v>
      </c>
    </row>
    <row r="24" spans="1:6" x14ac:dyDescent="0.25">
      <c r="A24" s="157"/>
      <c r="B24" s="188" t="s">
        <v>23</v>
      </c>
      <c r="C24" s="189" t="s">
        <v>24</v>
      </c>
      <c r="D24" s="192">
        <v>3.5</v>
      </c>
      <c r="E24" s="236">
        <f>'ВЗ на р. Л. Копчера'!Z15</f>
        <v>0</v>
      </c>
      <c r="F24" s="237"/>
    </row>
    <row r="25" spans="1:6" x14ac:dyDescent="0.25">
      <c r="A25" s="140"/>
      <c r="B25" s="174" t="s">
        <v>64</v>
      </c>
      <c r="C25" s="161" t="s">
        <v>24</v>
      </c>
      <c r="D25" s="195">
        <v>9.7650000000000006</v>
      </c>
      <c r="E25" s="228">
        <f>'ВЗ на р. Л. Копчера'!Z17</f>
        <v>0</v>
      </c>
      <c r="F25" s="229"/>
    </row>
    <row r="26" spans="1:6" x14ac:dyDescent="0.25">
      <c r="A26" s="140" t="s">
        <v>70</v>
      </c>
      <c r="B26" s="174" t="s">
        <v>60</v>
      </c>
      <c r="C26" s="161"/>
      <c r="D26" s="193"/>
      <c r="E26" s="228">
        <f>'ВЗ на р. Л. Копчера'!Z19</f>
        <v>0</v>
      </c>
      <c r="F26" s="229"/>
    </row>
    <row r="27" spans="1:6" x14ac:dyDescent="0.25">
      <c r="A27" s="140"/>
      <c r="B27" s="174" t="s">
        <v>27</v>
      </c>
      <c r="C27" s="161" t="s">
        <v>24</v>
      </c>
      <c r="D27" s="52">
        <v>8</v>
      </c>
      <c r="E27" s="228">
        <f>'ВЗ на р. Л. Копчера'!Z20</f>
        <v>0</v>
      </c>
      <c r="F27" s="229"/>
    </row>
    <row r="28" spans="1:6" x14ac:dyDescent="0.25">
      <c r="A28" s="140"/>
      <c r="B28" s="174" t="s">
        <v>54</v>
      </c>
      <c r="C28" s="161" t="s">
        <v>24</v>
      </c>
      <c r="D28" s="52">
        <v>2</v>
      </c>
      <c r="E28" s="228">
        <f>'ВЗ на р. Л. Копчера'!Z21</f>
        <v>0</v>
      </c>
      <c r="F28" s="229"/>
    </row>
    <row r="29" spans="1:6" x14ac:dyDescent="0.25">
      <c r="A29" s="140"/>
      <c r="B29" s="174" t="s">
        <v>55</v>
      </c>
      <c r="C29" s="161" t="s">
        <v>24</v>
      </c>
      <c r="D29" s="193">
        <v>2.5</v>
      </c>
      <c r="E29" s="228">
        <f>'ВЗ на р. Л. Копчера'!Z22</f>
        <v>0</v>
      </c>
      <c r="F29" s="229"/>
    </row>
    <row r="30" spans="1:6" x14ac:dyDescent="0.25">
      <c r="A30" s="140" t="s">
        <v>70</v>
      </c>
      <c r="B30" s="174" t="s">
        <v>56</v>
      </c>
      <c r="C30" s="161"/>
      <c r="D30" s="193"/>
      <c r="E30" s="228">
        <f>'ВЗ на р. Л. Копчера'!Z23</f>
        <v>0</v>
      </c>
      <c r="F30" s="229"/>
    </row>
    <row r="31" spans="1:6" x14ac:dyDescent="0.25">
      <c r="A31" s="140"/>
      <c r="B31" s="174" t="s">
        <v>29</v>
      </c>
      <c r="C31" s="161" t="s">
        <v>24</v>
      </c>
      <c r="D31" s="193">
        <v>1.5</v>
      </c>
      <c r="E31" s="228">
        <f>'ВЗ на р. Л. Копчера'!Z26</f>
        <v>0</v>
      </c>
      <c r="F31" s="229"/>
    </row>
    <row r="32" spans="1:6" x14ac:dyDescent="0.25">
      <c r="A32" s="140"/>
      <c r="B32" s="185" t="s">
        <v>83</v>
      </c>
      <c r="C32" s="161"/>
      <c r="D32" s="193"/>
      <c r="E32" s="230">
        <f>SUM(E24:E31)</f>
        <v>0</v>
      </c>
      <c r="F32" s="231"/>
    </row>
    <row r="33" spans="1:6" x14ac:dyDescent="0.25">
      <c r="A33" s="140"/>
      <c r="B33" s="185" t="s">
        <v>30</v>
      </c>
      <c r="C33" s="161"/>
      <c r="D33" s="193"/>
      <c r="E33" s="232">
        <f>E32+F21</f>
        <v>0</v>
      </c>
      <c r="F33" s="233"/>
    </row>
    <row r="34" spans="1:6" x14ac:dyDescent="0.25">
      <c r="A34" s="140"/>
      <c r="B34" s="185" t="s">
        <v>42</v>
      </c>
      <c r="C34" s="161"/>
      <c r="D34" s="193"/>
      <c r="E34" s="232">
        <f>'ВЗ на р. Л. Копчера'!Z28</f>
        <v>0</v>
      </c>
      <c r="F34" s="233"/>
    </row>
    <row r="35" spans="1:6" ht="16.5" thickBot="1" x14ac:dyDescent="0.3">
      <c r="A35" s="142"/>
      <c r="B35" s="187" t="s">
        <v>88</v>
      </c>
      <c r="C35" s="179"/>
      <c r="D35" s="194"/>
      <c r="E35" s="234">
        <f>E34+E33</f>
        <v>0</v>
      </c>
      <c r="F35" s="235"/>
    </row>
    <row r="36" spans="1:6" x14ac:dyDescent="0.25">
      <c r="A36" s="139" t="s">
        <v>45</v>
      </c>
      <c r="B36" s="175" t="s">
        <v>96</v>
      </c>
      <c r="C36" s="175"/>
      <c r="D36" s="138">
        <f>D37+D38</f>
        <v>31</v>
      </c>
      <c r="E36" s="191"/>
      <c r="F36" s="135">
        <f>F37+F38</f>
        <v>0</v>
      </c>
    </row>
    <row r="37" spans="1:6" s="220" customFormat="1" x14ac:dyDescent="0.25">
      <c r="A37" s="224" t="s">
        <v>102</v>
      </c>
      <c r="B37" s="225" t="s">
        <v>108</v>
      </c>
      <c r="C37" s="226" t="s">
        <v>53</v>
      </c>
      <c r="D37" s="221">
        <v>27</v>
      </c>
      <c r="E37" s="217">
        <f>F37/$D37</f>
        <v>0</v>
      </c>
      <c r="F37" s="227">
        <f>'Сооруж. связи'!Z12</f>
        <v>0</v>
      </c>
    </row>
    <row r="38" spans="1:6" ht="16.5" thickBot="1" x14ac:dyDescent="0.3">
      <c r="A38" s="140" t="s">
        <v>75</v>
      </c>
      <c r="B38" s="174" t="s">
        <v>57</v>
      </c>
      <c r="C38" s="161" t="s">
        <v>53</v>
      </c>
      <c r="D38" s="52">
        <v>4</v>
      </c>
      <c r="E38" s="199">
        <f>F38/$D38</f>
        <v>0</v>
      </c>
      <c r="F38" s="200">
        <f>'Сооруж. связи'!Z13</f>
        <v>0</v>
      </c>
    </row>
    <row r="39" spans="1:6" x14ac:dyDescent="0.25">
      <c r="A39" s="183"/>
      <c r="B39" s="184" t="s">
        <v>23</v>
      </c>
      <c r="C39" s="165" t="s">
        <v>24</v>
      </c>
      <c r="D39" s="196">
        <v>3.5</v>
      </c>
      <c r="E39" s="236">
        <f>'Сооруж. связи'!Z15</f>
        <v>0</v>
      </c>
      <c r="F39" s="237"/>
    </row>
    <row r="40" spans="1:6" x14ac:dyDescent="0.25">
      <c r="A40" s="140"/>
      <c r="B40" s="174" t="s">
        <v>64</v>
      </c>
      <c r="C40" s="161" t="s">
        <v>24</v>
      </c>
      <c r="D40" s="195">
        <v>9.7650000000000006</v>
      </c>
      <c r="E40" s="228">
        <f>'Сооруж. связи'!Z17</f>
        <v>0</v>
      </c>
      <c r="F40" s="229"/>
    </row>
    <row r="41" spans="1:6" x14ac:dyDescent="0.25">
      <c r="A41" s="140" t="s">
        <v>73</v>
      </c>
      <c r="B41" s="174" t="s">
        <v>60</v>
      </c>
      <c r="C41" s="161"/>
      <c r="D41" s="52"/>
      <c r="E41" s="228">
        <f>'Сооруж. связи'!Z19</f>
        <v>0</v>
      </c>
      <c r="F41" s="229"/>
    </row>
    <row r="42" spans="1:6" x14ac:dyDescent="0.25">
      <c r="A42" s="140"/>
      <c r="B42" s="174" t="s">
        <v>27</v>
      </c>
      <c r="C42" s="161" t="s">
        <v>24</v>
      </c>
      <c r="D42" s="52">
        <v>8</v>
      </c>
      <c r="E42" s="228">
        <f>'Сооруж. связи'!Z20</f>
        <v>0</v>
      </c>
      <c r="F42" s="229"/>
    </row>
    <row r="43" spans="1:6" x14ac:dyDescent="0.25">
      <c r="A43" s="140"/>
      <c r="B43" s="174" t="s">
        <v>54</v>
      </c>
      <c r="C43" s="161" t="s">
        <v>24</v>
      </c>
      <c r="D43" s="52">
        <v>2</v>
      </c>
      <c r="E43" s="228">
        <f>'Сооруж. связи'!Z21</f>
        <v>0</v>
      </c>
      <c r="F43" s="229"/>
    </row>
    <row r="44" spans="1:6" x14ac:dyDescent="0.25">
      <c r="A44" s="140"/>
      <c r="B44" s="174" t="s">
        <v>55</v>
      </c>
      <c r="C44" s="161" t="s">
        <v>24</v>
      </c>
      <c r="D44" s="193">
        <v>2.5</v>
      </c>
      <c r="E44" s="228">
        <f>'Сооруж. связи'!Z22</f>
        <v>0</v>
      </c>
      <c r="F44" s="229"/>
    </row>
    <row r="45" spans="1:6" x14ac:dyDescent="0.25">
      <c r="A45" s="140" t="s">
        <v>74</v>
      </c>
      <c r="B45" s="174" t="s">
        <v>56</v>
      </c>
      <c r="C45" s="161"/>
      <c r="D45" s="52"/>
      <c r="E45" s="228">
        <f>'Сооруж. связи'!Z23</f>
        <v>0</v>
      </c>
      <c r="F45" s="229"/>
    </row>
    <row r="46" spans="1:6" x14ac:dyDescent="0.25">
      <c r="A46" s="140"/>
      <c r="B46" s="174" t="s">
        <v>29</v>
      </c>
      <c r="C46" s="161" t="s">
        <v>24</v>
      </c>
      <c r="D46" s="193">
        <v>1.5</v>
      </c>
      <c r="E46" s="228">
        <f>'Сооруж. связи'!Z26</f>
        <v>0</v>
      </c>
      <c r="F46" s="229"/>
    </row>
    <row r="47" spans="1:6" x14ac:dyDescent="0.25">
      <c r="A47" s="140"/>
      <c r="B47" s="185" t="s">
        <v>83</v>
      </c>
      <c r="C47" s="161"/>
      <c r="D47" s="52"/>
      <c r="E47" s="230">
        <f>SUM(E39:E46)</f>
        <v>0</v>
      </c>
      <c r="F47" s="231"/>
    </row>
    <row r="48" spans="1:6" x14ac:dyDescent="0.25">
      <c r="A48" s="140"/>
      <c r="B48" s="185" t="s">
        <v>30</v>
      </c>
      <c r="C48" s="161"/>
      <c r="D48" s="52"/>
      <c r="E48" s="232">
        <f>E47+F36</f>
        <v>0</v>
      </c>
      <c r="F48" s="233"/>
    </row>
    <row r="49" spans="1:10" x14ac:dyDescent="0.25">
      <c r="A49" s="140"/>
      <c r="B49" s="185" t="s">
        <v>42</v>
      </c>
      <c r="C49" s="161"/>
      <c r="D49" s="52"/>
      <c r="E49" s="232">
        <f>'Сооруж. связи'!Z28</f>
        <v>0</v>
      </c>
      <c r="F49" s="233"/>
    </row>
    <row r="50" spans="1:10" ht="16.5" thickBot="1" x14ac:dyDescent="0.3">
      <c r="A50" s="142"/>
      <c r="B50" s="187" t="s">
        <v>88</v>
      </c>
      <c r="C50" s="179"/>
      <c r="D50" s="190"/>
      <c r="E50" s="232">
        <f>E49+E48</f>
        <v>0</v>
      </c>
      <c r="F50" s="233"/>
    </row>
    <row r="51" spans="1:10" ht="17.100000000000001" customHeight="1" x14ac:dyDescent="0.25">
      <c r="A51" s="143"/>
      <c r="B51" s="144" t="s">
        <v>28</v>
      </c>
      <c r="C51" s="145"/>
      <c r="D51" s="154">
        <f>D36+D21+D6</f>
        <v>1012</v>
      </c>
      <c r="E51" s="146"/>
      <c r="F51" s="141">
        <f>E48+E33+E18</f>
        <v>0</v>
      </c>
    </row>
    <row r="52" spans="1:10" ht="17.100000000000001" customHeight="1" x14ac:dyDescent="0.25">
      <c r="A52" s="147"/>
      <c r="B52" s="148" t="s">
        <v>42</v>
      </c>
      <c r="C52" s="149"/>
      <c r="D52" s="149"/>
      <c r="E52" s="92"/>
      <c r="F52" s="155">
        <f>E49+E34+E19</f>
        <v>0</v>
      </c>
    </row>
    <row r="53" spans="1:10" ht="17.100000000000001" customHeight="1" thickBot="1" x14ac:dyDescent="0.3">
      <c r="A53" s="150"/>
      <c r="B53" s="151" t="s">
        <v>43</v>
      </c>
      <c r="C53" s="152"/>
      <c r="D53" s="152"/>
      <c r="E53" s="153"/>
      <c r="F53" s="156">
        <f>F52+F51</f>
        <v>0</v>
      </c>
    </row>
    <row r="54" spans="1:10" x14ac:dyDescent="0.25">
      <c r="A54" s="48"/>
      <c r="B54" s="48"/>
      <c r="C54" s="48"/>
      <c r="D54" s="48"/>
    </row>
    <row r="55" spans="1:10" ht="36.75" customHeight="1" x14ac:dyDescent="0.25">
      <c r="A55" s="238" t="s">
        <v>76</v>
      </c>
      <c r="B55" s="238"/>
      <c r="C55" s="238"/>
      <c r="D55" s="238"/>
      <c r="E55" s="238"/>
      <c r="F55" s="238"/>
    </row>
    <row r="56" spans="1:10" s="158" customFormat="1" ht="66" customHeight="1" x14ac:dyDescent="0.25">
      <c r="A56" s="239" t="s">
        <v>87</v>
      </c>
      <c r="B56" s="239"/>
      <c r="C56" s="239"/>
      <c r="D56" s="239"/>
      <c r="E56" s="239"/>
      <c r="F56" s="239"/>
    </row>
    <row r="57" spans="1:10" s="49" customFormat="1" ht="24.75" customHeight="1" x14ac:dyDescent="0.3">
      <c r="A57" s="74"/>
      <c r="B57" s="26"/>
      <c r="C57" s="16"/>
      <c r="D57" s="16"/>
      <c r="E57" s="16"/>
      <c r="F57" s="16"/>
      <c r="G57" s="16"/>
      <c r="H57" s="16"/>
      <c r="I57" s="16"/>
      <c r="J57" s="16"/>
    </row>
    <row r="58" spans="1:10" s="16" customFormat="1" ht="33" customHeight="1" x14ac:dyDescent="0.3">
      <c r="A58" s="74" t="s">
        <v>116</v>
      </c>
      <c r="B58" s="26"/>
    </row>
    <row r="59" spans="1:10" s="16" customFormat="1" ht="33" customHeight="1" x14ac:dyDescent="0.3">
      <c r="A59" s="74"/>
      <c r="B59" s="16" t="s">
        <v>117</v>
      </c>
    </row>
    <row r="60" spans="1:10" s="49" customFormat="1" ht="24.75" customHeight="1" x14ac:dyDescent="0.3">
      <c r="A60" s="74"/>
      <c r="B60" s="16"/>
      <c r="C60" s="16"/>
      <c r="D60" s="16"/>
      <c r="E60" s="16"/>
      <c r="F60" s="16"/>
      <c r="G60" s="16"/>
      <c r="H60" s="16"/>
      <c r="I60" s="16"/>
      <c r="J60" s="16"/>
    </row>
    <row r="61" spans="1:10" s="49" customFormat="1" ht="24.75" customHeight="1" x14ac:dyDescent="0.3">
      <c r="A61" s="74"/>
      <c r="B61" s="16"/>
      <c r="C61" s="16"/>
      <c r="D61" s="16"/>
      <c r="E61" s="16"/>
      <c r="F61" s="16"/>
      <c r="G61" s="16"/>
      <c r="H61" s="16"/>
      <c r="I61" s="16"/>
      <c r="J61" s="16"/>
    </row>
    <row r="62" spans="1:10" s="49" customFormat="1" ht="24.75" customHeight="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 ht="24.75" customHeight="1" x14ac:dyDescent="0.3">
      <c r="A63" s="74"/>
      <c r="B63" s="16"/>
      <c r="C63" s="16"/>
      <c r="D63" s="16"/>
      <c r="E63" s="16"/>
      <c r="F63" s="16"/>
      <c r="G63" s="16"/>
      <c r="H63" s="16"/>
      <c r="I63" s="16"/>
      <c r="J63" s="16"/>
    </row>
    <row r="64" spans="1:10" x14ac:dyDescent="0.25">
      <c r="A64" s="50"/>
    </row>
  </sheetData>
  <mergeCells count="46">
    <mergeCell ref="E3:E4"/>
    <mergeCell ref="F3:F4"/>
    <mergeCell ref="E19:F19"/>
    <mergeCell ref="E20:F20"/>
    <mergeCell ref="E16:F16"/>
    <mergeCell ref="E13:F13"/>
    <mergeCell ref="E14:F14"/>
    <mergeCell ref="E15:F15"/>
    <mergeCell ref="E17:F17"/>
    <mergeCell ref="E18:F18"/>
    <mergeCell ref="A55:F55"/>
    <mergeCell ref="A56:F56"/>
    <mergeCell ref="A1:F1"/>
    <mergeCell ref="A2:F2"/>
    <mergeCell ref="A3:A4"/>
    <mergeCell ref="B3:B4"/>
    <mergeCell ref="C3:C4"/>
    <mergeCell ref="D3:D4"/>
    <mergeCell ref="E9:F9"/>
    <mergeCell ref="E10:F10"/>
    <mergeCell ref="E11:F11"/>
    <mergeCell ref="E12:F1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65" orientation="portrait" r:id="rId1"/>
  <ignoredErrors>
    <ignoredError sqref="D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69"/>
  <sheetViews>
    <sheetView showGridLines="0" zoomScale="55" zoomScaleNormal="55" zoomScaleSheetLayoutView="100" workbookViewId="0">
      <pane ySplit="7" topLeftCell="A8" activePane="bottomLeft" state="frozen"/>
      <selection pane="bottomLeft" activeCell="H8" sqref="H8"/>
    </sheetView>
  </sheetViews>
  <sheetFormatPr defaultColWidth="8.85546875" defaultRowHeight="15.75" x14ac:dyDescent="0.25"/>
  <cols>
    <col min="1" max="1" width="4.85546875" style="16" customWidth="1"/>
    <col min="2" max="2" width="17.7109375" style="16" customWidth="1"/>
    <col min="3" max="3" width="34" style="16" customWidth="1"/>
    <col min="4" max="4" width="7.42578125" style="16" customWidth="1"/>
    <col min="5" max="5" width="11.5703125" style="16" customWidth="1"/>
    <col min="6" max="6" width="15" style="16" customWidth="1"/>
    <col min="7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5.42578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25.5" x14ac:dyDescent="0.25">
      <c r="C1" s="254" t="s">
        <v>134</v>
      </c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66"/>
      <c r="S1" s="2"/>
      <c r="T1" s="2"/>
      <c r="U1" s="2"/>
      <c r="V1" s="2"/>
      <c r="W1" s="2"/>
      <c r="X1" s="2"/>
      <c r="Y1" s="2"/>
      <c r="Z1" s="3"/>
      <c r="AA1" s="3"/>
      <c r="AB1" s="3"/>
    </row>
    <row r="2" spans="1:30" s="70" customFormat="1" ht="24.95" customHeight="1" x14ac:dyDescent="0.2">
      <c r="C2" s="51"/>
      <c r="D2" s="51"/>
      <c r="E2" s="51"/>
      <c r="F2" s="71" t="s">
        <v>98</v>
      </c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30" s="87" customFormat="1" ht="20.100000000000001" customHeight="1" x14ac:dyDescent="0.2">
      <c r="A3" s="258" t="s">
        <v>0</v>
      </c>
      <c r="B3" s="258" t="s">
        <v>1</v>
      </c>
      <c r="C3" s="256" t="s">
        <v>2</v>
      </c>
      <c r="D3" s="256" t="s">
        <v>3</v>
      </c>
      <c r="E3" s="256" t="s">
        <v>4</v>
      </c>
      <c r="F3" s="255" t="s">
        <v>77</v>
      </c>
      <c r="G3" s="255"/>
      <c r="H3" s="255"/>
      <c r="I3" s="255"/>
      <c r="J3" s="255"/>
      <c r="K3" s="255"/>
      <c r="L3" s="255"/>
      <c r="M3" s="255"/>
      <c r="N3" s="271" t="s">
        <v>6</v>
      </c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3"/>
    </row>
    <row r="4" spans="1:30" s="87" customFormat="1" ht="20.100000000000001" customHeight="1" x14ac:dyDescent="0.2">
      <c r="A4" s="258"/>
      <c r="B4" s="258"/>
      <c r="C4" s="256"/>
      <c r="D4" s="256"/>
      <c r="E4" s="256"/>
      <c r="F4" s="256" t="s">
        <v>7</v>
      </c>
      <c r="G4" s="255" t="s">
        <v>8</v>
      </c>
      <c r="H4" s="255"/>
      <c r="I4" s="255"/>
      <c r="J4" s="255"/>
      <c r="K4" s="255"/>
      <c r="L4" s="255"/>
      <c r="M4" s="255"/>
      <c r="N4" s="256" t="s">
        <v>9</v>
      </c>
      <c r="O4" s="255" t="s">
        <v>8</v>
      </c>
      <c r="P4" s="255"/>
      <c r="Q4" s="257" t="s">
        <v>10</v>
      </c>
      <c r="R4" s="257" t="s">
        <v>47</v>
      </c>
      <c r="S4" s="257" t="s">
        <v>11</v>
      </c>
      <c r="T4" s="257" t="s">
        <v>48</v>
      </c>
      <c r="U4" s="257" t="s">
        <v>49</v>
      </c>
      <c r="V4" s="260" t="s">
        <v>50</v>
      </c>
      <c r="W4" s="257" t="s">
        <v>17</v>
      </c>
      <c r="X4" s="257" t="s">
        <v>18</v>
      </c>
      <c r="Y4" s="257" t="s">
        <v>12</v>
      </c>
      <c r="Z4" s="267" t="s">
        <v>61</v>
      </c>
      <c r="AA4" s="267" t="s">
        <v>79</v>
      </c>
      <c r="AB4" s="268" t="s">
        <v>62</v>
      </c>
      <c r="AC4" s="267" t="s">
        <v>63</v>
      </c>
    </row>
    <row r="5" spans="1:30" s="26" customFormat="1" ht="37.5" customHeight="1" x14ac:dyDescent="0.25">
      <c r="A5" s="258"/>
      <c r="B5" s="258"/>
      <c r="C5" s="256"/>
      <c r="D5" s="256"/>
      <c r="E5" s="256"/>
      <c r="F5" s="256"/>
      <c r="G5" s="256" t="s">
        <v>13</v>
      </c>
      <c r="H5" s="256" t="s">
        <v>14</v>
      </c>
      <c r="I5" s="256" t="s">
        <v>15</v>
      </c>
      <c r="J5" s="256" t="s">
        <v>16</v>
      </c>
      <c r="K5" s="256" t="s">
        <v>17</v>
      </c>
      <c r="L5" s="256" t="s">
        <v>18</v>
      </c>
      <c r="M5" s="256" t="s">
        <v>12</v>
      </c>
      <c r="N5" s="256"/>
      <c r="O5" s="68" t="s">
        <v>19</v>
      </c>
      <c r="P5" s="68" t="s">
        <v>20</v>
      </c>
      <c r="Q5" s="257"/>
      <c r="R5" s="257"/>
      <c r="S5" s="257"/>
      <c r="T5" s="257"/>
      <c r="U5" s="257"/>
      <c r="V5" s="261"/>
      <c r="W5" s="257"/>
      <c r="X5" s="257"/>
      <c r="Y5" s="257"/>
      <c r="Z5" s="267"/>
      <c r="AA5" s="267"/>
      <c r="AB5" s="269"/>
      <c r="AC5" s="267"/>
    </row>
    <row r="6" spans="1:30" s="26" customFormat="1" ht="70.5" customHeight="1" x14ac:dyDescent="0.25">
      <c r="A6" s="258"/>
      <c r="B6" s="258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4" t="s">
        <v>21</v>
      </c>
      <c r="P6" s="4" t="s">
        <v>22</v>
      </c>
      <c r="Q6" s="257"/>
      <c r="R6" s="257"/>
      <c r="S6" s="257"/>
      <c r="T6" s="257"/>
      <c r="U6" s="257"/>
      <c r="V6" s="262"/>
      <c r="W6" s="257"/>
      <c r="X6" s="257"/>
      <c r="Y6" s="257"/>
      <c r="Z6" s="267"/>
      <c r="AA6" s="267"/>
      <c r="AB6" s="270"/>
      <c r="AC6" s="267"/>
    </row>
    <row r="7" spans="1:30" s="88" customFormat="1" x14ac:dyDescent="0.25">
      <c r="A7" s="5">
        <v>1</v>
      </c>
      <c r="B7" s="5">
        <v>2</v>
      </c>
      <c r="C7" s="6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6">
        <v>9</v>
      </c>
      <c r="J7" s="5">
        <v>10</v>
      </c>
      <c r="K7" s="5">
        <v>11</v>
      </c>
      <c r="L7" s="6">
        <v>12</v>
      </c>
      <c r="M7" s="5">
        <v>13</v>
      </c>
      <c r="N7" s="5">
        <v>14</v>
      </c>
      <c r="O7" s="5">
        <v>15</v>
      </c>
      <c r="P7" s="6">
        <v>16</v>
      </c>
      <c r="Q7" s="5">
        <v>17</v>
      </c>
      <c r="R7" s="5">
        <v>18</v>
      </c>
      <c r="S7" s="5">
        <v>19</v>
      </c>
      <c r="T7" s="6">
        <v>20</v>
      </c>
      <c r="U7" s="5">
        <v>21</v>
      </c>
      <c r="V7" s="5">
        <v>22</v>
      </c>
      <c r="W7" s="5">
        <v>23</v>
      </c>
      <c r="X7" s="6">
        <v>24</v>
      </c>
      <c r="Y7" s="5">
        <v>25</v>
      </c>
      <c r="Z7" s="5">
        <v>26</v>
      </c>
      <c r="AA7" s="6">
        <v>27</v>
      </c>
      <c r="AB7" s="5">
        <v>28</v>
      </c>
      <c r="AC7" s="5">
        <v>29</v>
      </c>
    </row>
    <row r="8" spans="1:30" ht="198.75" customHeight="1" x14ac:dyDescent="0.25">
      <c r="A8" s="10">
        <v>1</v>
      </c>
      <c r="B8" s="222"/>
      <c r="C8" s="7" t="s">
        <v>93</v>
      </c>
      <c r="D8" s="8" t="s">
        <v>46</v>
      </c>
      <c r="E8" s="52">
        <v>742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56"/>
      <c r="S8" s="9"/>
      <c r="T8" s="56"/>
      <c r="U8" s="9"/>
      <c r="V8" s="56"/>
      <c r="W8" s="9"/>
      <c r="X8" s="9"/>
      <c r="Y8" s="9"/>
      <c r="Z8" s="9"/>
      <c r="AA8" s="9"/>
      <c r="AB8" s="9"/>
      <c r="AC8" s="60"/>
    </row>
    <row r="9" spans="1:30" s="220" customFormat="1" ht="17.100000000000001" customHeight="1" x14ac:dyDescent="0.25">
      <c r="A9" s="213" t="s">
        <v>51</v>
      </c>
      <c r="B9" s="213" t="s">
        <v>109</v>
      </c>
      <c r="C9" s="214" t="s">
        <v>110</v>
      </c>
      <c r="D9" s="215" t="s">
        <v>46</v>
      </c>
      <c r="E9" s="223">
        <v>186</v>
      </c>
      <c r="F9" s="217">
        <f t="shared" ref="F9:F10" si="0">G9+H9+I9+K9+L9+M9</f>
        <v>2354496</v>
      </c>
      <c r="G9" s="217">
        <v>1877721</v>
      </c>
      <c r="H9" s="217">
        <v>48769</v>
      </c>
      <c r="I9" s="217">
        <v>295905</v>
      </c>
      <c r="J9" s="217">
        <v>18160</v>
      </c>
      <c r="K9" s="217">
        <v>83047</v>
      </c>
      <c r="L9" s="217">
        <v>42568</v>
      </c>
      <c r="M9" s="217">
        <v>6486</v>
      </c>
      <c r="N9" s="217">
        <f>ROUND(G9*МАТ,0)</f>
        <v>0</v>
      </c>
      <c r="O9" s="217">
        <f>ROUND(928740*МАТ,0)</f>
        <v>0</v>
      </c>
      <c r="P9" s="217">
        <f t="shared" ref="P9" si="1">N9-O9</f>
        <v>0</v>
      </c>
      <c r="Q9" s="217">
        <f t="shared" ref="Q9:Q10" si="2">ROUND(H9*ОЗП,0)</f>
        <v>0</v>
      </c>
      <c r="R9" s="218">
        <v>4702.76</v>
      </c>
      <c r="S9" s="217">
        <f t="shared" ref="S9:S10" si="3">ROUND(I9*ЭММ,0)</f>
        <v>0</v>
      </c>
      <c r="T9" s="218">
        <v>2425.04</v>
      </c>
      <c r="U9" s="217">
        <f t="shared" ref="U9:U10" si="4">ROUND(J9*ЭММ,0)</f>
        <v>0</v>
      </c>
      <c r="V9" s="218">
        <v>1278.6500000000001</v>
      </c>
      <c r="W9" s="217">
        <f t="shared" ref="W9:W10" si="5">ROUND(K9*ОЗП*0.85,0)</f>
        <v>0</v>
      </c>
      <c r="X9" s="217">
        <f t="shared" ref="X9:X10" si="6">ROUND(L9*ОЗП*0.8,0)</f>
        <v>0</v>
      </c>
      <c r="Y9" s="217">
        <f t="shared" ref="Y9:Y10" si="7">ROUND(M9*ТР,0)</f>
        <v>0</v>
      </c>
      <c r="Z9" s="217">
        <f t="shared" ref="Z9" si="8">N9+Q9+W9+X9+Y9+S9-O9</f>
        <v>0</v>
      </c>
      <c r="AA9" s="217" t="e">
        <f>ROUND(Z9/$Z$11*$Z$26,0)</f>
        <v>#DIV/0!</v>
      </c>
      <c r="AB9" s="217">
        <f t="shared" ref="AB9" si="9">Z9+O9</f>
        <v>0</v>
      </c>
      <c r="AC9" s="217" t="e">
        <f>AB9/$AB$11*$AB$26</f>
        <v>#DIV/0!</v>
      </c>
    </row>
    <row r="10" spans="1:30" s="220" customFormat="1" ht="17.100000000000001" customHeight="1" x14ac:dyDescent="0.25">
      <c r="A10" s="213" t="s">
        <v>52</v>
      </c>
      <c r="B10" s="213" t="s">
        <v>112</v>
      </c>
      <c r="C10" s="214" t="s">
        <v>113</v>
      </c>
      <c r="D10" s="215" t="s">
        <v>46</v>
      </c>
      <c r="E10" s="221">
        <v>556</v>
      </c>
      <c r="F10" s="217">
        <f t="shared" si="0"/>
        <v>4510867</v>
      </c>
      <c r="G10" s="217">
        <v>3325326</v>
      </c>
      <c r="H10" s="217">
        <v>109482</v>
      </c>
      <c r="I10" s="217">
        <v>765712</v>
      </c>
      <c r="J10" s="217">
        <v>48159</v>
      </c>
      <c r="K10" s="217">
        <v>199780</v>
      </c>
      <c r="L10" s="217">
        <v>101764</v>
      </c>
      <c r="M10" s="217">
        <v>8803</v>
      </c>
      <c r="N10" s="217">
        <f t="shared" ref="N10" si="10">ROUND(G10*МАТ,0)</f>
        <v>0</v>
      </c>
      <c r="O10" s="217">
        <f>ROUND(1677998*МАТ,0)</f>
        <v>0</v>
      </c>
      <c r="P10" s="217">
        <f t="shared" ref="P10" si="11">N10-O10</f>
        <v>0</v>
      </c>
      <c r="Q10" s="217">
        <f t="shared" si="2"/>
        <v>0</v>
      </c>
      <c r="R10" s="218">
        <v>10398.27</v>
      </c>
      <c r="S10" s="217">
        <f t="shared" si="3"/>
        <v>0</v>
      </c>
      <c r="T10" s="218">
        <v>5930.18</v>
      </c>
      <c r="U10" s="217">
        <f t="shared" si="4"/>
        <v>0</v>
      </c>
      <c r="V10" s="218">
        <v>3317.11</v>
      </c>
      <c r="W10" s="217">
        <f t="shared" si="5"/>
        <v>0</v>
      </c>
      <c r="X10" s="217">
        <f t="shared" si="6"/>
        <v>0</v>
      </c>
      <c r="Y10" s="217">
        <f t="shared" si="7"/>
        <v>0</v>
      </c>
      <c r="Z10" s="217">
        <f t="shared" ref="Z10" si="12">N10+Q10+W10+X10+Y10+S10-O10</f>
        <v>0</v>
      </c>
      <c r="AA10" s="217" t="e">
        <f>ROUND(Z10/$Z$11*$Z$26,0)</f>
        <v>#DIV/0!</v>
      </c>
      <c r="AB10" s="217">
        <f>Z10+O10</f>
        <v>0</v>
      </c>
      <c r="AC10" s="217" t="e">
        <f>AB10/$AB$11*$AB$26</f>
        <v>#DIV/0!</v>
      </c>
    </row>
    <row r="11" spans="1:30" ht="17.100000000000001" customHeight="1" x14ac:dyDescent="0.25">
      <c r="A11" s="10"/>
      <c r="B11" s="10"/>
      <c r="C11" s="72" t="s">
        <v>65</v>
      </c>
      <c r="D11" s="8"/>
      <c r="E11" s="52"/>
      <c r="F11" s="53">
        <f t="shared" ref="F11:AC11" si="13">SUM(F9:F10)</f>
        <v>6865363</v>
      </c>
      <c r="G11" s="53">
        <f t="shared" si="13"/>
        <v>5203047</v>
      </c>
      <c r="H11" s="53">
        <f t="shared" si="13"/>
        <v>158251</v>
      </c>
      <c r="I11" s="53">
        <f t="shared" si="13"/>
        <v>1061617</v>
      </c>
      <c r="J11" s="53">
        <f t="shared" si="13"/>
        <v>66319</v>
      </c>
      <c r="K11" s="53">
        <f t="shared" si="13"/>
        <v>282827</v>
      </c>
      <c r="L11" s="53">
        <f t="shared" si="13"/>
        <v>144332</v>
      </c>
      <c r="M11" s="53">
        <f t="shared" si="13"/>
        <v>15289</v>
      </c>
      <c r="N11" s="53">
        <f t="shared" si="13"/>
        <v>0</v>
      </c>
      <c r="O11" s="53">
        <f t="shared" si="13"/>
        <v>0</v>
      </c>
      <c r="P11" s="53">
        <f t="shared" si="13"/>
        <v>0</v>
      </c>
      <c r="Q11" s="53">
        <f t="shared" si="13"/>
        <v>0</v>
      </c>
      <c r="R11" s="57">
        <f t="shared" si="13"/>
        <v>15101.03</v>
      </c>
      <c r="S11" s="53">
        <f t="shared" si="13"/>
        <v>0</v>
      </c>
      <c r="T11" s="57">
        <f t="shared" si="13"/>
        <v>8355.2200000000012</v>
      </c>
      <c r="U11" s="53">
        <f t="shared" si="13"/>
        <v>0</v>
      </c>
      <c r="V11" s="57">
        <f t="shared" si="13"/>
        <v>4595.76</v>
      </c>
      <c r="W11" s="53">
        <f t="shared" si="13"/>
        <v>0</v>
      </c>
      <c r="X11" s="53">
        <f t="shared" si="13"/>
        <v>0</v>
      </c>
      <c r="Y11" s="53">
        <f t="shared" si="13"/>
        <v>0</v>
      </c>
      <c r="Z11" s="53">
        <f t="shared" si="13"/>
        <v>0</v>
      </c>
      <c r="AA11" s="53" t="e">
        <f t="shared" si="13"/>
        <v>#DIV/0!</v>
      </c>
      <c r="AB11" s="53">
        <f t="shared" si="13"/>
        <v>0</v>
      </c>
      <c r="AC11" s="53" t="e">
        <f t="shared" si="13"/>
        <v>#DIV/0!</v>
      </c>
      <c r="AD11" s="65"/>
    </row>
    <row r="12" spans="1:30" ht="31.5" x14ac:dyDescent="0.25">
      <c r="A12" s="10"/>
      <c r="B12" s="10"/>
      <c r="C12" s="84" t="s">
        <v>23</v>
      </c>
      <c r="D12" s="12" t="s">
        <v>24</v>
      </c>
      <c r="E12" s="13">
        <v>3.5</v>
      </c>
      <c r="F12" s="9">
        <f>ROUND(F11*3.5%,0)</f>
        <v>240288</v>
      </c>
      <c r="G12" s="14"/>
      <c r="H12" s="14"/>
      <c r="I12" s="14"/>
      <c r="J12" s="14"/>
      <c r="K12" s="14"/>
      <c r="L12" s="14"/>
      <c r="M12" s="14"/>
      <c r="N12" s="14"/>
      <c r="O12" s="64"/>
      <c r="P12" s="14"/>
      <c r="Q12" s="14"/>
      <c r="R12" s="8"/>
      <c r="S12" s="15"/>
      <c r="T12" s="15"/>
      <c r="U12" s="15"/>
      <c r="V12" s="8"/>
      <c r="W12" s="14"/>
      <c r="X12" s="14"/>
      <c r="Y12" s="14"/>
      <c r="Z12" s="9">
        <f>ROUND(Z11*3.5%,0)</f>
        <v>0</v>
      </c>
      <c r="AA12" s="9"/>
      <c r="AB12" s="9">
        <f>Z12</f>
        <v>0</v>
      </c>
      <c r="AC12" s="60"/>
    </row>
    <row r="13" spans="1:30" x14ac:dyDescent="0.25">
      <c r="A13" s="10"/>
      <c r="B13" s="10"/>
      <c r="C13" s="17" t="s">
        <v>25</v>
      </c>
      <c r="D13" s="18"/>
      <c r="E13" s="19"/>
      <c r="F13" s="53">
        <f>F12+F11</f>
        <v>7105651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63"/>
      <c r="S13" s="21"/>
      <c r="T13" s="21"/>
      <c r="U13" s="21"/>
      <c r="V13" s="63"/>
      <c r="W13" s="20"/>
      <c r="X13" s="20"/>
      <c r="Y13" s="20"/>
      <c r="Z13" s="53">
        <f>Z12+Z11</f>
        <v>0</v>
      </c>
      <c r="AA13" s="53"/>
      <c r="AB13" s="53">
        <f>AB12+AB11</f>
        <v>0</v>
      </c>
      <c r="AC13" s="60"/>
    </row>
    <row r="14" spans="1:30" ht="31.5" x14ac:dyDescent="0.25">
      <c r="A14" s="10"/>
      <c r="B14" s="10"/>
      <c r="C14" s="22" t="s">
        <v>64</v>
      </c>
      <c r="D14" s="23" t="s">
        <v>24</v>
      </c>
      <c r="E14" s="23">
        <v>9.7650000000000006</v>
      </c>
      <c r="F14" s="14"/>
      <c r="G14" s="14"/>
      <c r="H14" s="14"/>
      <c r="I14" s="14"/>
      <c r="J14" s="14"/>
      <c r="K14" s="14"/>
      <c r="L14" s="14"/>
      <c r="M14" s="14"/>
      <c r="N14" s="14"/>
      <c r="O14" s="64"/>
      <c r="P14" s="14"/>
      <c r="Q14" s="14"/>
      <c r="R14" s="8"/>
      <c r="S14" s="15"/>
      <c r="T14" s="15"/>
      <c r="U14" s="15"/>
      <c r="V14" s="8"/>
      <c r="W14" s="14"/>
      <c r="X14" s="14"/>
      <c r="Y14" s="14"/>
      <c r="Z14" s="9">
        <f>ROUND(Z13*9.765%,0)</f>
        <v>0</v>
      </c>
      <c r="AA14" s="9"/>
      <c r="AB14" s="9">
        <f t="shared" ref="AB14:AB23" si="14">Z14</f>
        <v>0</v>
      </c>
      <c r="AC14" s="60"/>
    </row>
    <row r="15" spans="1:30" s="26" customFormat="1" x14ac:dyDescent="0.25">
      <c r="A15" s="24"/>
      <c r="B15" s="24"/>
      <c r="C15" s="25" t="s">
        <v>26</v>
      </c>
      <c r="D15" s="67"/>
      <c r="E15" s="67"/>
      <c r="F15" s="20"/>
      <c r="G15" s="20"/>
      <c r="H15" s="20"/>
      <c r="I15" s="20"/>
      <c r="J15" s="20"/>
      <c r="K15" s="20"/>
      <c r="L15" s="20"/>
      <c r="M15" s="20"/>
      <c r="N15" s="20"/>
      <c r="O15" s="73"/>
      <c r="P15" s="20"/>
      <c r="Q15" s="20"/>
      <c r="R15" s="63"/>
      <c r="S15" s="21"/>
      <c r="T15" s="21"/>
      <c r="U15" s="21"/>
      <c r="V15" s="63"/>
      <c r="W15" s="20"/>
      <c r="X15" s="20"/>
      <c r="Y15" s="20"/>
      <c r="Z15" s="53">
        <f>Z14+Z13</f>
        <v>0</v>
      </c>
      <c r="AA15" s="53"/>
      <c r="AB15" s="53">
        <f>AB14+AB13</f>
        <v>0</v>
      </c>
      <c r="AC15" s="61"/>
    </row>
    <row r="16" spans="1:30" s="26" customFormat="1" ht="31.5" x14ac:dyDescent="0.25">
      <c r="A16" s="24"/>
      <c r="B16" s="10" t="s">
        <v>71</v>
      </c>
      <c r="C16" s="22" t="s">
        <v>60</v>
      </c>
      <c r="D16" s="23" t="s">
        <v>78</v>
      </c>
      <c r="E16" s="23">
        <v>68.213999999999999</v>
      </c>
      <c r="F16" s="9">
        <f t="shared" ref="F16" si="15">G16+H16+I16+K16+L16+M16</f>
        <v>77451</v>
      </c>
      <c r="G16" s="20"/>
      <c r="H16" s="20"/>
      <c r="I16" s="9">
        <v>68729</v>
      </c>
      <c r="J16" s="9">
        <v>6558</v>
      </c>
      <c r="K16" s="9">
        <v>5771</v>
      </c>
      <c r="L16" s="9">
        <v>2951</v>
      </c>
      <c r="M16" s="20"/>
      <c r="N16" s="20"/>
      <c r="O16" s="73"/>
      <c r="P16" s="20"/>
      <c r="Q16" s="20"/>
      <c r="R16" s="63"/>
      <c r="S16" s="85">
        <f t="shared" ref="S16" si="16">ROUND(I16*ЭММ,0)</f>
        <v>0</v>
      </c>
      <c r="T16" s="21"/>
      <c r="U16" s="85">
        <f t="shared" ref="U16" si="17">ROUND(J16*ЭММ,0)</f>
        <v>0</v>
      </c>
      <c r="V16" s="63"/>
      <c r="W16" s="9">
        <f t="shared" ref="W16" si="18">ROUND(K16*ОЗП*0.85,0)</f>
        <v>0</v>
      </c>
      <c r="X16" s="9">
        <f t="shared" ref="X16" si="19">ROUND(L16*ОЗП*0.8,0)</f>
        <v>0</v>
      </c>
      <c r="Y16" s="20"/>
      <c r="Z16" s="9">
        <f t="shared" ref="Z16" si="20">N16+Q16+W16+X16+Y16+S16-O16</f>
        <v>0</v>
      </c>
      <c r="AA16" s="53"/>
      <c r="AB16" s="9">
        <f t="shared" si="14"/>
        <v>0</v>
      </c>
      <c r="AC16" s="61"/>
    </row>
    <row r="17" spans="1:30" ht="17.100000000000001" customHeight="1" x14ac:dyDescent="0.25">
      <c r="A17" s="10"/>
      <c r="B17" s="10"/>
      <c r="C17" s="22" t="s">
        <v>27</v>
      </c>
      <c r="D17" s="23" t="s">
        <v>24</v>
      </c>
      <c r="E17" s="67">
        <v>8</v>
      </c>
      <c r="F17" s="14"/>
      <c r="G17" s="14"/>
      <c r="H17" s="14"/>
      <c r="I17" s="14"/>
      <c r="J17" s="14"/>
      <c r="K17" s="14"/>
      <c r="L17" s="14"/>
      <c r="M17" s="14"/>
      <c r="N17" s="14"/>
      <c r="O17" s="6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ROUND(Z13*8%,0)</f>
        <v>0</v>
      </c>
      <c r="AA17" s="9"/>
      <c r="AB17" s="9">
        <f t="shared" si="14"/>
        <v>0</v>
      </c>
      <c r="AC17" s="60"/>
    </row>
    <row r="18" spans="1:30" ht="17.100000000000001" customHeight="1" x14ac:dyDescent="0.25">
      <c r="A18" s="10"/>
      <c r="B18" s="10"/>
      <c r="C18" s="22" t="s">
        <v>54</v>
      </c>
      <c r="D18" s="23" t="s">
        <v>24</v>
      </c>
      <c r="E18" s="67">
        <v>2</v>
      </c>
      <c r="F18" s="14"/>
      <c r="G18" s="14"/>
      <c r="H18" s="14"/>
      <c r="I18" s="14"/>
      <c r="J18" s="14"/>
      <c r="K18" s="14"/>
      <c r="L18" s="14"/>
      <c r="M18" s="14"/>
      <c r="N18" s="14"/>
      <c r="O18" s="64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ROUND(Z13*2%,0)</f>
        <v>0</v>
      </c>
      <c r="AA18" s="9"/>
      <c r="AB18" s="9">
        <f t="shared" si="14"/>
        <v>0</v>
      </c>
      <c r="AC18" s="60"/>
    </row>
    <row r="19" spans="1:30" ht="17.100000000000001" customHeight="1" x14ac:dyDescent="0.25">
      <c r="A19" s="10"/>
      <c r="B19" s="10"/>
      <c r="C19" s="22" t="s">
        <v>55</v>
      </c>
      <c r="D19" s="23" t="s">
        <v>24</v>
      </c>
      <c r="E19" s="86">
        <v>2.5000000000000001E-2</v>
      </c>
      <c r="F19" s="14"/>
      <c r="G19" s="14"/>
      <c r="H19" s="14"/>
      <c r="I19" s="14"/>
      <c r="J19" s="14"/>
      <c r="K19" s="14"/>
      <c r="L19" s="14"/>
      <c r="M19" s="14"/>
      <c r="N19" s="14"/>
      <c r="O19" s="64"/>
      <c r="P19" s="14"/>
      <c r="Q19" s="14"/>
      <c r="R19" s="8"/>
      <c r="S19" s="15"/>
      <c r="T19" s="15"/>
      <c r="U19" s="15"/>
      <c r="V19" s="8"/>
      <c r="W19" s="14"/>
      <c r="X19" s="14"/>
      <c r="Y19" s="14"/>
      <c r="Z19" s="9">
        <f>ROUND(Z13*2.5%,0)</f>
        <v>0</v>
      </c>
      <c r="AA19" s="9"/>
      <c r="AB19" s="9">
        <f t="shared" si="14"/>
        <v>0</v>
      </c>
      <c r="AC19" s="60"/>
      <c r="AD19" s="65"/>
    </row>
    <row r="20" spans="1:30" ht="17.100000000000001" customHeight="1" x14ac:dyDescent="0.25">
      <c r="A20" s="10"/>
      <c r="B20" s="10" t="s">
        <v>72</v>
      </c>
      <c r="C20" s="22" t="s">
        <v>56</v>
      </c>
      <c r="D20" s="23"/>
      <c r="E20" s="67"/>
      <c r="F20" s="14"/>
      <c r="G20" s="14"/>
      <c r="H20" s="14"/>
      <c r="I20" s="14"/>
      <c r="J20" s="14"/>
      <c r="K20" s="14"/>
      <c r="L20" s="14"/>
      <c r="M20" s="14"/>
      <c r="N20" s="14"/>
      <c r="O20" s="64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ROUND(126411*ЭММ,0)</f>
        <v>0</v>
      </c>
      <c r="AA20" s="9"/>
      <c r="AB20" s="9">
        <f t="shared" si="14"/>
        <v>0</v>
      </c>
      <c r="AC20" s="60"/>
    </row>
    <row r="21" spans="1:30" ht="37.5" customHeight="1" x14ac:dyDescent="0.25">
      <c r="A21" s="10"/>
      <c r="B21" s="10"/>
      <c r="C21" s="25" t="s">
        <v>83</v>
      </c>
      <c r="D21" s="23"/>
      <c r="E21" s="67"/>
      <c r="F21" s="14"/>
      <c r="G21" s="14"/>
      <c r="H21" s="14"/>
      <c r="I21" s="14"/>
      <c r="J21" s="14"/>
      <c r="K21" s="14"/>
      <c r="L21" s="14"/>
      <c r="M21" s="14"/>
      <c r="N21" s="14"/>
      <c r="O21" s="6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53">
        <f>Z20+Z19+Z18+Z17+Z16</f>
        <v>0</v>
      </c>
      <c r="AA21" s="9"/>
      <c r="AB21" s="53">
        <f>Z21</f>
        <v>0</v>
      </c>
      <c r="AC21" s="60"/>
    </row>
    <row r="22" spans="1:30" ht="31.5" x14ac:dyDescent="0.25">
      <c r="A22" s="55"/>
      <c r="B22" s="10"/>
      <c r="C22" s="17" t="s">
        <v>84</v>
      </c>
      <c r="D22" s="27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73"/>
      <c r="P22" s="20"/>
      <c r="Q22" s="20"/>
      <c r="R22" s="63"/>
      <c r="S22" s="21"/>
      <c r="T22" s="21"/>
      <c r="U22" s="21"/>
      <c r="V22" s="63"/>
      <c r="W22" s="20"/>
      <c r="X22" s="20"/>
      <c r="Y22" s="20"/>
      <c r="Z22" s="53">
        <f>Z21+Z15</f>
        <v>0</v>
      </c>
      <c r="AA22" s="53"/>
      <c r="AB22" s="53">
        <f>AB21+AB15</f>
        <v>0</v>
      </c>
      <c r="AC22" s="60"/>
    </row>
    <row r="23" spans="1:30" x14ac:dyDescent="0.25">
      <c r="A23" s="10"/>
      <c r="B23" s="10"/>
      <c r="C23" s="22" t="s">
        <v>29</v>
      </c>
      <c r="D23" s="23" t="s">
        <v>24</v>
      </c>
      <c r="E23" s="67">
        <v>1.5</v>
      </c>
      <c r="F23" s="14"/>
      <c r="G23" s="14"/>
      <c r="H23" s="14"/>
      <c r="I23" s="14"/>
      <c r="J23" s="14"/>
      <c r="K23" s="14"/>
      <c r="L23" s="14"/>
      <c r="M23" s="14"/>
      <c r="N23" s="14"/>
      <c r="O23" s="15"/>
      <c r="P23" s="28"/>
      <c r="Q23" s="28"/>
      <c r="R23" s="8"/>
      <c r="S23" s="14"/>
      <c r="T23" s="14"/>
      <c r="U23" s="14"/>
      <c r="V23" s="8"/>
      <c r="W23" s="14"/>
      <c r="X23" s="29"/>
      <c r="Y23" s="30"/>
      <c r="Z23" s="54">
        <f>ROUND(Z22*1.5%,0)</f>
        <v>0</v>
      </c>
      <c r="AA23" s="54"/>
      <c r="AB23" s="9">
        <f t="shared" si="14"/>
        <v>0</v>
      </c>
      <c r="AC23" s="60"/>
    </row>
    <row r="24" spans="1:30" x14ac:dyDescent="0.25">
      <c r="A24" s="92"/>
      <c r="B24" s="93"/>
      <c r="C24" s="94" t="s">
        <v>30</v>
      </c>
      <c r="D24" s="95"/>
      <c r="E24" s="96"/>
      <c r="F24" s="97"/>
      <c r="G24" s="97"/>
      <c r="H24" s="97"/>
      <c r="I24" s="97"/>
      <c r="J24" s="97"/>
      <c r="K24" s="97"/>
      <c r="L24" s="97"/>
      <c r="M24" s="97"/>
      <c r="N24" s="97"/>
      <c r="O24" s="98"/>
      <c r="P24" s="99"/>
      <c r="Q24" s="99"/>
      <c r="R24" s="100"/>
      <c r="S24" s="97"/>
      <c r="T24" s="97"/>
      <c r="U24" s="97"/>
      <c r="V24" s="100"/>
      <c r="W24" s="97"/>
      <c r="X24" s="101"/>
      <c r="Y24" s="102"/>
      <c r="Z24" s="103">
        <f>Z23+Z22</f>
        <v>0</v>
      </c>
      <c r="AA24" s="103"/>
      <c r="AB24" s="104">
        <f>AB23+AB22</f>
        <v>0</v>
      </c>
      <c r="AC24" s="105"/>
    </row>
    <row r="25" spans="1:30" x14ac:dyDescent="0.25">
      <c r="A25" s="92"/>
      <c r="B25" s="93"/>
      <c r="C25" s="106" t="s">
        <v>31</v>
      </c>
      <c r="D25" s="107" t="s">
        <v>24</v>
      </c>
      <c r="E25" s="108">
        <v>18</v>
      </c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10"/>
      <c r="S25" s="111"/>
      <c r="T25" s="111"/>
      <c r="U25" s="111"/>
      <c r="V25" s="110"/>
      <c r="W25" s="109"/>
      <c r="X25" s="109"/>
      <c r="Y25" s="109"/>
      <c r="Z25" s="112">
        <f>ROUND(Z24*18%,0)</f>
        <v>0</v>
      </c>
      <c r="AA25" s="113"/>
      <c r="AB25" s="112">
        <f>ROUND(AB24*18%,0)</f>
        <v>0</v>
      </c>
      <c r="AC25" s="105"/>
    </row>
    <row r="26" spans="1:30" x14ac:dyDescent="0.25">
      <c r="A26" s="92"/>
      <c r="B26" s="93"/>
      <c r="C26" s="114" t="s">
        <v>32</v>
      </c>
      <c r="D26" s="95"/>
      <c r="E26" s="115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100"/>
      <c r="S26" s="98"/>
      <c r="T26" s="98"/>
      <c r="U26" s="98"/>
      <c r="V26" s="100"/>
      <c r="W26" s="97"/>
      <c r="X26" s="97"/>
      <c r="Y26" s="97"/>
      <c r="Z26" s="104">
        <f>Z25+Z24</f>
        <v>0</v>
      </c>
      <c r="AA26" s="116"/>
      <c r="AB26" s="104">
        <f>AB25+AB24</f>
        <v>0</v>
      </c>
      <c r="AC26" s="105"/>
      <c r="AD26" s="32"/>
    </row>
    <row r="27" spans="1:30" ht="25.5" x14ac:dyDescent="0.25">
      <c r="A27" s="92"/>
      <c r="B27" s="93"/>
      <c r="C27" s="117" t="s">
        <v>85</v>
      </c>
      <c r="D27" s="95"/>
      <c r="E27" s="115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100"/>
      <c r="S27" s="98"/>
      <c r="T27" s="98"/>
      <c r="U27" s="98"/>
      <c r="V27" s="100"/>
      <c r="W27" s="97"/>
      <c r="X27" s="97"/>
      <c r="Y27" s="97"/>
      <c r="Z27" s="104">
        <f>Z26</f>
        <v>0</v>
      </c>
      <c r="AA27" s="116"/>
      <c r="AB27" s="104">
        <f>AB26</f>
        <v>0</v>
      </c>
      <c r="AC27" s="105"/>
      <c r="AD27" s="32"/>
    </row>
    <row r="28" spans="1:30" x14ac:dyDescent="0.25">
      <c r="A28" s="47"/>
      <c r="B28" s="47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5"/>
      <c r="AA28" s="35"/>
      <c r="AB28" s="35"/>
    </row>
    <row r="29" spans="1:30" ht="15.75" customHeight="1" x14ac:dyDescent="0.25">
      <c r="B29" s="274"/>
      <c r="C29" s="274"/>
      <c r="D29" s="274"/>
      <c r="E29" s="276" t="s">
        <v>80</v>
      </c>
      <c r="F29" s="208" t="s">
        <v>81</v>
      </c>
      <c r="G29" s="209"/>
      <c r="H29" s="89"/>
      <c r="I29" s="33"/>
      <c r="J29" s="33"/>
      <c r="K29" s="33"/>
      <c r="L29" s="33"/>
      <c r="M29" s="33"/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5"/>
      <c r="AA29" s="35"/>
      <c r="AB29" s="35"/>
    </row>
    <row r="30" spans="1:30" x14ac:dyDescent="0.25">
      <c r="B30" s="274"/>
      <c r="C30" s="274"/>
      <c r="D30" s="274"/>
      <c r="E30" s="276"/>
      <c r="F30" s="118">
        <v>2016</v>
      </c>
      <c r="G30" s="210"/>
      <c r="H30" s="90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ht="33.75" customHeight="1" x14ac:dyDescent="0.25">
      <c r="B31" s="275" t="s">
        <v>82</v>
      </c>
      <c r="C31" s="275"/>
      <c r="D31" s="275"/>
      <c r="E31" s="119"/>
      <c r="F31" s="212">
        <f>Z27/1000</f>
        <v>0</v>
      </c>
      <c r="G31" s="211"/>
      <c r="H31" s="91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201"/>
      <c r="AA31" s="35"/>
      <c r="AB31" s="35"/>
    </row>
    <row r="32" spans="1:30" x14ac:dyDescent="0.25">
      <c r="A32" s="47"/>
      <c r="B32" s="47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5"/>
      <c r="AA32" s="35"/>
      <c r="AB32" s="35"/>
    </row>
    <row r="33" spans="1:34" s="58" customFormat="1" ht="16.5" x14ac:dyDescent="0.25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38"/>
      <c r="M33" s="38"/>
      <c r="N33" s="38"/>
      <c r="O33" s="38"/>
      <c r="P33" s="37"/>
      <c r="Q33" s="38"/>
      <c r="R33" s="38"/>
      <c r="S33" s="38"/>
      <c r="T33" s="38"/>
      <c r="U33" s="38"/>
      <c r="V33" s="38"/>
      <c r="W33" s="38"/>
      <c r="X33" s="37"/>
      <c r="Y33" s="37"/>
      <c r="Z33" s="37"/>
      <c r="AA33" s="37"/>
      <c r="AB33" s="37"/>
    </row>
    <row r="34" spans="1:34" s="58" customFormat="1" ht="16.5" customHeight="1" x14ac:dyDescent="0.25">
      <c r="A34" s="39"/>
      <c r="B34" s="120"/>
      <c r="C34" s="120"/>
      <c r="D34" s="120"/>
      <c r="E34" s="31" t="s">
        <v>33</v>
      </c>
      <c r="F34" s="263"/>
      <c r="G34" s="263"/>
      <c r="H34" s="263"/>
      <c r="I34" s="263"/>
      <c r="J34" s="263"/>
      <c r="K34" s="38"/>
      <c r="L34" s="38"/>
      <c r="M34" s="38"/>
      <c r="N34" s="38"/>
      <c r="O34" s="37"/>
    </row>
    <row r="35" spans="1:34" s="58" customFormat="1" ht="17.100000000000001" customHeight="1" x14ac:dyDescent="0.3">
      <c r="A35" s="41">
        <v>1</v>
      </c>
      <c r="B35" s="264" t="s">
        <v>34</v>
      </c>
      <c r="C35" s="265"/>
      <c r="D35" s="266"/>
      <c r="E35" s="121"/>
      <c r="F35" s="43"/>
      <c r="G35" s="74"/>
      <c r="H35" s="75"/>
      <c r="I35" s="75"/>
      <c r="J35" s="75"/>
      <c r="K35" s="38"/>
      <c r="L35" s="38"/>
      <c r="M35" s="38"/>
      <c r="N35" s="38"/>
      <c r="O35" s="37"/>
    </row>
    <row r="36" spans="1:34" s="58" customFormat="1" ht="17.100000000000001" customHeight="1" x14ac:dyDescent="0.3">
      <c r="A36" s="41">
        <v>2</v>
      </c>
      <c r="B36" s="264" t="s">
        <v>35</v>
      </c>
      <c r="C36" s="265"/>
      <c r="D36" s="266"/>
      <c r="E36" s="121"/>
      <c r="F36" s="43"/>
      <c r="G36" s="74"/>
      <c r="H36" s="76"/>
      <c r="I36" s="76"/>
      <c r="J36" s="76"/>
      <c r="K36" s="38"/>
      <c r="L36" s="38"/>
      <c r="M36" s="38"/>
      <c r="N36" s="38"/>
      <c r="O36" s="37"/>
    </row>
    <row r="37" spans="1:34" s="58" customFormat="1" ht="17.100000000000001" customHeight="1" x14ac:dyDescent="0.3">
      <c r="A37" s="41">
        <v>3</v>
      </c>
      <c r="B37" s="264" t="s">
        <v>36</v>
      </c>
      <c r="C37" s="265"/>
      <c r="D37" s="266"/>
      <c r="E37" s="121"/>
      <c r="F37" s="44"/>
      <c r="G37" s="74"/>
      <c r="H37" s="38"/>
      <c r="I37" s="38"/>
      <c r="J37" s="38"/>
      <c r="K37" s="38"/>
      <c r="L37" s="38"/>
      <c r="M37" s="38"/>
      <c r="N37" s="38"/>
      <c r="O37" s="37"/>
    </row>
    <row r="38" spans="1:34" s="58" customFormat="1" ht="17.100000000000001" customHeight="1" x14ac:dyDescent="0.25">
      <c r="A38" s="41">
        <v>4</v>
      </c>
      <c r="B38" s="264" t="s">
        <v>37</v>
      </c>
      <c r="C38" s="265"/>
      <c r="D38" s="266"/>
      <c r="E38" s="121"/>
      <c r="F38" s="44"/>
      <c r="G38" s="37"/>
      <c r="H38" s="38"/>
      <c r="I38" s="38"/>
      <c r="J38" s="38"/>
      <c r="K38" s="38"/>
      <c r="L38" s="38"/>
      <c r="M38" s="38"/>
      <c r="N38" s="38"/>
      <c r="O38" s="37"/>
    </row>
    <row r="39" spans="1:34" s="58" customFormat="1" ht="17.100000000000001" customHeight="1" x14ac:dyDescent="0.25">
      <c r="A39" s="41">
        <v>5</v>
      </c>
      <c r="B39" s="264" t="s">
        <v>58</v>
      </c>
      <c r="C39" s="265"/>
      <c r="D39" s="266"/>
      <c r="E39" s="122">
        <v>0.85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34" s="58" customFormat="1" ht="17.100000000000001" customHeight="1" x14ac:dyDescent="0.25">
      <c r="A40" s="41">
        <v>6</v>
      </c>
      <c r="B40" s="264" t="s">
        <v>59</v>
      </c>
      <c r="C40" s="265"/>
      <c r="D40" s="266"/>
      <c r="E40" s="122">
        <v>0.8</v>
      </c>
      <c r="F40" s="37"/>
      <c r="G40" s="37"/>
      <c r="H40" s="38"/>
      <c r="I40" s="38"/>
      <c r="J40" s="38"/>
      <c r="K40" s="38"/>
      <c r="L40" s="38"/>
      <c r="M40" s="38"/>
      <c r="N40" s="38"/>
      <c r="O40" s="37"/>
    </row>
    <row r="41" spans="1:34" x14ac:dyDescent="0.25">
      <c r="A41" s="77"/>
      <c r="B41" s="77"/>
      <c r="C41" s="45"/>
      <c r="D41" s="77"/>
      <c r="E41" s="47"/>
      <c r="F41" s="47"/>
      <c r="P41" s="46"/>
      <c r="Q41" s="46"/>
      <c r="R41" s="46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spans="1:34" x14ac:dyDescent="0.25">
      <c r="A42" s="259" t="s">
        <v>38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123"/>
      <c r="AB42" s="123"/>
    </row>
    <row r="43" spans="1:34" x14ac:dyDescent="0.25">
      <c r="A43" s="26" t="s">
        <v>39</v>
      </c>
      <c r="B43" s="26"/>
    </row>
    <row r="44" spans="1:34" x14ac:dyDescent="0.25">
      <c r="A44" s="26"/>
      <c r="B44" s="26"/>
    </row>
    <row r="45" spans="1:34" s="288" customFormat="1" ht="23.25" customHeight="1" x14ac:dyDescent="0.25">
      <c r="A45" s="282" t="s">
        <v>118</v>
      </c>
      <c r="B45" s="283" t="s">
        <v>119</v>
      </c>
      <c r="C45" s="284"/>
      <c r="D45" s="285"/>
      <c r="E45" s="286"/>
      <c r="F45" s="287"/>
      <c r="G45" s="286"/>
      <c r="H45" s="286"/>
      <c r="S45" s="286"/>
      <c r="T45" s="289"/>
      <c r="U45" s="289"/>
      <c r="V45" s="289"/>
      <c r="W45" s="290"/>
      <c r="X45" s="290"/>
      <c r="Y45" s="290"/>
      <c r="Z45" s="290"/>
      <c r="AA45" s="290"/>
      <c r="AB45" s="290"/>
      <c r="AC45" s="290"/>
      <c r="AD45" s="290"/>
      <c r="AE45" s="290"/>
      <c r="AF45" s="289"/>
      <c r="AG45" s="291"/>
      <c r="AH45" s="289"/>
    </row>
    <row r="46" spans="1:34" s="294" customFormat="1" ht="31.5" customHeight="1" x14ac:dyDescent="0.25">
      <c r="A46" s="292" t="s">
        <v>120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2"/>
      <c r="O46" s="292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</row>
    <row r="47" spans="1:34" s="294" customFormat="1" ht="42.75" customHeight="1" x14ac:dyDescent="0.25">
      <c r="A47" s="292"/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</row>
    <row r="48" spans="1:34" s="294" customFormat="1" ht="15" x14ac:dyDescent="0.25">
      <c r="A48" s="295" t="s">
        <v>121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6"/>
      <c r="O48" s="296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</row>
    <row r="49" spans="1:34" s="294" customFormat="1" ht="15" x14ac:dyDescent="0.25">
      <c r="A49" s="296"/>
      <c r="B49" s="297"/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293"/>
      <c r="AG49" s="293"/>
      <c r="AH49" s="293"/>
    </row>
    <row r="50" spans="1:34" s="294" customFormat="1" ht="39.75" customHeight="1" x14ac:dyDescent="0.25">
      <c r="A50" s="298" t="s">
        <v>122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293"/>
      <c r="AG50" s="293"/>
      <c r="AH50" s="293"/>
    </row>
    <row r="51" spans="1:34" s="294" customFormat="1" ht="105" customHeight="1" x14ac:dyDescent="0.25">
      <c r="A51" s="298" t="s">
        <v>123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  <c r="AB51" s="299"/>
      <c r="AC51" s="299"/>
      <c r="AD51" s="299"/>
      <c r="AE51" s="299"/>
      <c r="AF51" s="299"/>
      <c r="AG51" s="299"/>
      <c r="AH51" s="299"/>
    </row>
    <row r="52" spans="1:34" s="294" customFormat="1" ht="42" customHeight="1" x14ac:dyDescent="0.25">
      <c r="A52" s="298" t="s">
        <v>124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99"/>
      <c r="AB52" s="299"/>
      <c r="AC52" s="299"/>
      <c r="AD52" s="299"/>
      <c r="AE52" s="299"/>
      <c r="AF52" s="299"/>
      <c r="AG52" s="299"/>
      <c r="AH52" s="299"/>
    </row>
    <row r="53" spans="1:34" s="294" customFormat="1" ht="43.5" customHeight="1" x14ac:dyDescent="0.25">
      <c r="A53" s="298" t="s">
        <v>125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3"/>
      <c r="AB53" s="293"/>
      <c r="AC53" s="293"/>
      <c r="AD53" s="293"/>
      <c r="AE53" s="293"/>
      <c r="AF53" s="293"/>
      <c r="AG53" s="293"/>
      <c r="AH53" s="293"/>
    </row>
    <row r="54" spans="1:34" s="302" customFormat="1" ht="18.75" customHeight="1" x14ac:dyDescent="0.25">
      <c r="A54" s="298" t="s">
        <v>126</v>
      </c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300"/>
      <c r="Q54" s="301"/>
    </row>
    <row r="55" spans="1:34" s="302" customFormat="1" ht="40.5" customHeight="1" x14ac:dyDescent="0.25">
      <c r="A55" s="298" t="s">
        <v>127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  <c r="N55" s="298"/>
      <c r="O55" s="298"/>
      <c r="P55" s="300"/>
      <c r="Q55" s="301"/>
    </row>
    <row r="56" spans="1:34" s="302" customFormat="1" ht="40.5" customHeight="1" x14ac:dyDescent="0.25">
      <c r="A56" s="298" t="s">
        <v>128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  <c r="P56" s="300"/>
      <c r="Q56" s="301"/>
    </row>
    <row r="57" spans="1:34" s="302" customFormat="1" ht="30" customHeight="1" x14ac:dyDescent="0.25">
      <c r="A57" s="298" t="s">
        <v>129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300"/>
      <c r="Q57" s="301"/>
    </row>
    <row r="58" spans="1:34" s="302" customFormat="1" ht="40.5" customHeight="1" x14ac:dyDescent="0.25">
      <c r="A58" s="298" t="s">
        <v>130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300"/>
      <c r="Q58" s="301"/>
    </row>
    <row r="59" spans="1:34" s="302" customFormat="1" ht="40.5" customHeight="1" x14ac:dyDescent="0.25">
      <c r="A59" s="298" t="s">
        <v>131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300"/>
      <c r="Q59" s="301"/>
    </row>
    <row r="60" spans="1:34" s="302" customFormat="1" ht="40.5" customHeight="1" x14ac:dyDescent="0.25">
      <c r="A60" s="298" t="s">
        <v>132</v>
      </c>
      <c r="B60" s="298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301"/>
      <c r="Q60" s="300"/>
      <c r="R60" s="301"/>
    </row>
    <row r="61" spans="1:34" s="294" customFormat="1" ht="40.5" customHeight="1" x14ac:dyDescent="0.25">
      <c r="A61" s="298" t="s">
        <v>133</v>
      </c>
      <c r="B61" s="298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4" spans="1:34" ht="23.25" customHeight="1" x14ac:dyDescent="0.25">
      <c r="A64" s="26"/>
      <c r="B64" s="26"/>
    </row>
    <row r="65" spans="1:3" ht="31.5" customHeight="1" x14ac:dyDescent="0.3">
      <c r="A65" s="74" t="s">
        <v>116</v>
      </c>
      <c r="B65" s="26"/>
    </row>
    <row r="66" spans="1:3" ht="42.75" customHeight="1" x14ac:dyDescent="0.3">
      <c r="A66" s="74"/>
      <c r="C66" s="16" t="s">
        <v>117</v>
      </c>
    </row>
    <row r="67" spans="1:3" ht="15" customHeight="1" x14ac:dyDescent="0.3">
      <c r="A67" s="74"/>
    </row>
    <row r="69" spans="1:3" ht="39.75" customHeight="1" x14ac:dyDescent="0.3">
      <c r="A69" s="74"/>
    </row>
  </sheetData>
  <mergeCells count="57">
    <mergeCell ref="A58:O58"/>
    <mergeCell ref="A59:O59"/>
    <mergeCell ref="A60:O60"/>
    <mergeCell ref="A61:O61"/>
    <mergeCell ref="A53:O53"/>
    <mergeCell ref="A54:O54"/>
    <mergeCell ref="A55:O55"/>
    <mergeCell ref="A56:O56"/>
    <mergeCell ref="A57:O57"/>
    <mergeCell ref="A46:O47"/>
    <mergeCell ref="A48:M48"/>
    <mergeCell ref="A50:O50"/>
    <mergeCell ref="A51:O51"/>
    <mergeCell ref="A52:O52"/>
    <mergeCell ref="AC4:AC6"/>
    <mergeCell ref="AB4:AB6"/>
    <mergeCell ref="N3:AC3"/>
    <mergeCell ref="AA4:AA6"/>
    <mergeCell ref="B40:D40"/>
    <mergeCell ref="H5:H6"/>
    <mergeCell ref="I5:I6"/>
    <mergeCell ref="J5:J6"/>
    <mergeCell ref="K5:K6"/>
    <mergeCell ref="L5:L6"/>
    <mergeCell ref="U4:U6"/>
    <mergeCell ref="M5:M6"/>
    <mergeCell ref="B29:D30"/>
    <mergeCell ref="B31:D31"/>
    <mergeCell ref="E29:E30"/>
    <mergeCell ref="A42:Z42"/>
    <mergeCell ref="R4:R6"/>
    <mergeCell ref="T4:T6"/>
    <mergeCell ref="V4:V6"/>
    <mergeCell ref="F34:J34"/>
    <mergeCell ref="B35:D35"/>
    <mergeCell ref="B36:D36"/>
    <mergeCell ref="B37:D37"/>
    <mergeCell ref="B38:D38"/>
    <mergeCell ref="B39:D39"/>
    <mergeCell ref="W4:W6"/>
    <mergeCell ref="X4:X6"/>
    <mergeCell ref="Y4:Y6"/>
    <mergeCell ref="Z4:Z6"/>
    <mergeCell ref="G5:G6"/>
    <mergeCell ref="S4:S6"/>
    <mergeCell ref="A3:A6"/>
    <mergeCell ref="B3:B6"/>
    <mergeCell ref="C3:C6"/>
    <mergeCell ref="D3:D6"/>
    <mergeCell ref="E3:E6"/>
    <mergeCell ref="C1:Q1"/>
    <mergeCell ref="F3:M3"/>
    <mergeCell ref="F4:F6"/>
    <mergeCell ref="G4:M4"/>
    <mergeCell ref="N4:N6"/>
    <mergeCell ref="O4:P4"/>
    <mergeCell ref="Q4:Q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9"/>
  <sheetViews>
    <sheetView showGridLines="0" zoomScale="55" zoomScaleNormal="55" zoomScaleSheetLayoutView="100" workbookViewId="0">
      <pane ySplit="10" topLeftCell="A57" activePane="bottomLeft" state="frozen"/>
      <selection pane="bottomLeft" activeCell="I71" sqref="I71"/>
    </sheetView>
  </sheetViews>
  <sheetFormatPr defaultColWidth="8.85546875" defaultRowHeight="15.75" x14ac:dyDescent="0.25"/>
  <cols>
    <col min="1" max="1" width="4.85546875" style="16" customWidth="1"/>
    <col min="2" max="2" width="16.5703125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6.8554687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29" ht="18.75" x14ac:dyDescent="0.3">
      <c r="A1" s="26"/>
      <c r="B1" s="26"/>
      <c r="Z1" s="69"/>
      <c r="AA1" s="69"/>
      <c r="AB1" s="69"/>
    </row>
    <row r="2" spans="1:29" ht="18.75" x14ac:dyDescent="0.3">
      <c r="D2" s="281"/>
      <c r="E2" s="281"/>
      <c r="Z2" s="69"/>
      <c r="AA2" s="69"/>
      <c r="AB2" s="69"/>
    </row>
    <row r="3" spans="1:29" ht="18.75" x14ac:dyDescent="0.3">
      <c r="D3" s="83"/>
      <c r="E3" s="83"/>
      <c r="Z3" s="69"/>
      <c r="AA3" s="69"/>
      <c r="AB3" s="69"/>
    </row>
    <row r="4" spans="1:29" ht="25.5" x14ac:dyDescent="0.25">
      <c r="C4" s="254" t="s">
        <v>134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81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29" s="70" customFormat="1" ht="24.95" customHeight="1" x14ac:dyDescent="0.2">
      <c r="C5" s="51"/>
      <c r="D5" s="51"/>
      <c r="E5" s="51"/>
      <c r="F5" s="71" t="s">
        <v>91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29" s="87" customFormat="1" ht="20.100000000000001" customHeight="1" x14ac:dyDescent="0.2">
      <c r="A6" s="258" t="s">
        <v>0</v>
      </c>
      <c r="B6" s="258" t="s">
        <v>1</v>
      </c>
      <c r="C6" s="256" t="s">
        <v>2</v>
      </c>
      <c r="D6" s="256" t="s">
        <v>3</v>
      </c>
      <c r="E6" s="256" t="s">
        <v>4</v>
      </c>
      <c r="F6" s="255" t="s">
        <v>5</v>
      </c>
      <c r="G6" s="255"/>
      <c r="H6" s="255"/>
      <c r="I6" s="255"/>
      <c r="J6" s="255"/>
      <c r="K6" s="255"/>
      <c r="L6" s="255"/>
      <c r="M6" s="255"/>
      <c r="N6" s="271" t="s">
        <v>6</v>
      </c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3"/>
    </row>
    <row r="7" spans="1:29" s="87" customFormat="1" ht="20.100000000000001" customHeight="1" x14ac:dyDescent="0.2">
      <c r="A7" s="258"/>
      <c r="B7" s="258"/>
      <c r="C7" s="256"/>
      <c r="D7" s="256"/>
      <c r="E7" s="256"/>
      <c r="F7" s="256" t="s">
        <v>7</v>
      </c>
      <c r="G7" s="255" t="s">
        <v>8</v>
      </c>
      <c r="H7" s="255"/>
      <c r="I7" s="255"/>
      <c r="J7" s="255"/>
      <c r="K7" s="255"/>
      <c r="L7" s="255"/>
      <c r="M7" s="255"/>
      <c r="N7" s="256" t="s">
        <v>9</v>
      </c>
      <c r="O7" s="255" t="s">
        <v>8</v>
      </c>
      <c r="P7" s="255"/>
      <c r="Q7" s="257" t="s">
        <v>10</v>
      </c>
      <c r="R7" s="257" t="s">
        <v>47</v>
      </c>
      <c r="S7" s="257" t="s">
        <v>11</v>
      </c>
      <c r="T7" s="257" t="s">
        <v>48</v>
      </c>
      <c r="U7" s="257" t="s">
        <v>49</v>
      </c>
      <c r="V7" s="260" t="s">
        <v>50</v>
      </c>
      <c r="W7" s="257" t="s">
        <v>17</v>
      </c>
      <c r="X7" s="257" t="s">
        <v>18</v>
      </c>
      <c r="Y7" s="257" t="s">
        <v>12</v>
      </c>
      <c r="Z7" s="267" t="s">
        <v>61</v>
      </c>
      <c r="AA7" s="267" t="s">
        <v>67</v>
      </c>
      <c r="AB7" s="268" t="s">
        <v>62</v>
      </c>
      <c r="AC7" s="267" t="s">
        <v>63</v>
      </c>
    </row>
    <row r="8" spans="1:29" s="26" customFormat="1" ht="37.5" customHeight="1" x14ac:dyDescent="0.25">
      <c r="A8" s="258"/>
      <c r="B8" s="258"/>
      <c r="C8" s="256"/>
      <c r="D8" s="256"/>
      <c r="E8" s="256"/>
      <c r="F8" s="256"/>
      <c r="G8" s="256" t="s">
        <v>13</v>
      </c>
      <c r="H8" s="256" t="s">
        <v>14</v>
      </c>
      <c r="I8" s="256" t="s">
        <v>15</v>
      </c>
      <c r="J8" s="256" t="s">
        <v>16</v>
      </c>
      <c r="K8" s="256" t="s">
        <v>17</v>
      </c>
      <c r="L8" s="256" t="s">
        <v>18</v>
      </c>
      <c r="M8" s="256" t="s">
        <v>12</v>
      </c>
      <c r="N8" s="256"/>
      <c r="O8" s="79" t="s">
        <v>19</v>
      </c>
      <c r="P8" s="79" t="s">
        <v>20</v>
      </c>
      <c r="Q8" s="257"/>
      <c r="R8" s="257"/>
      <c r="S8" s="257"/>
      <c r="T8" s="257"/>
      <c r="U8" s="257"/>
      <c r="V8" s="261"/>
      <c r="W8" s="257"/>
      <c r="X8" s="257"/>
      <c r="Y8" s="257"/>
      <c r="Z8" s="267"/>
      <c r="AA8" s="267"/>
      <c r="AB8" s="269"/>
      <c r="AC8" s="267"/>
    </row>
    <row r="9" spans="1:29" s="26" customFormat="1" ht="70.5" customHeight="1" x14ac:dyDescent="0.25">
      <c r="A9" s="258"/>
      <c r="B9" s="258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4" t="s">
        <v>21</v>
      </c>
      <c r="P9" s="4" t="s">
        <v>22</v>
      </c>
      <c r="Q9" s="257"/>
      <c r="R9" s="257"/>
      <c r="S9" s="257"/>
      <c r="T9" s="257"/>
      <c r="U9" s="257"/>
      <c r="V9" s="262"/>
      <c r="W9" s="257"/>
      <c r="X9" s="257"/>
      <c r="Y9" s="257"/>
      <c r="Z9" s="267"/>
      <c r="AA9" s="267"/>
      <c r="AB9" s="270"/>
      <c r="AC9" s="267"/>
    </row>
    <row r="10" spans="1:29" s="88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29" ht="73.5" customHeight="1" x14ac:dyDescent="0.25">
      <c r="A11" s="10" t="s">
        <v>99</v>
      </c>
      <c r="B11" s="10"/>
      <c r="C11" s="7" t="s">
        <v>91</v>
      </c>
      <c r="D11" s="8" t="s">
        <v>46</v>
      </c>
      <c r="E11" s="52">
        <v>239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6"/>
      <c r="S11" s="9"/>
      <c r="T11" s="56"/>
      <c r="U11" s="9"/>
      <c r="V11" s="56"/>
      <c r="W11" s="9"/>
      <c r="X11" s="9"/>
      <c r="Y11" s="9"/>
      <c r="Z11" s="9"/>
      <c r="AA11" s="9"/>
      <c r="AB11" s="9"/>
      <c r="AC11" s="60"/>
    </row>
    <row r="12" spans="1:29" s="220" customFormat="1" ht="17.100000000000001" customHeight="1" x14ac:dyDescent="0.25">
      <c r="A12" s="213" t="s">
        <v>100</v>
      </c>
      <c r="B12" s="213" t="s">
        <v>106</v>
      </c>
      <c r="C12" s="214" t="s">
        <v>57</v>
      </c>
      <c r="D12" s="215" t="s">
        <v>46</v>
      </c>
      <c r="E12" s="221">
        <v>12</v>
      </c>
      <c r="F12" s="217">
        <f t="shared" ref="F12:F13" si="0">G12+H12+I12+K12+L12+M12</f>
        <v>128815</v>
      </c>
      <c r="G12" s="217">
        <v>97761</v>
      </c>
      <c r="H12" s="217">
        <v>2940</v>
      </c>
      <c r="I12" s="217">
        <v>19917</v>
      </c>
      <c r="J12" s="217">
        <v>1257</v>
      </c>
      <c r="K12" s="217">
        <v>5287</v>
      </c>
      <c r="L12" s="217">
        <v>2673</v>
      </c>
      <c r="M12" s="217">
        <v>237</v>
      </c>
      <c r="N12" s="217">
        <f>ROUND(G12*МАТ,0)</f>
        <v>0</v>
      </c>
      <c r="O12" s="217">
        <f>ROUND(45005*МАТ,0)</f>
        <v>0</v>
      </c>
      <c r="P12" s="217">
        <f>N12-O12</f>
        <v>0</v>
      </c>
      <c r="Q12" s="217">
        <f t="shared" ref="Q12:Q13" si="1">ROUND(H12*ОЗП,0)</f>
        <v>0</v>
      </c>
      <c r="R12" s="218">
        <v>278.97000000000003</v>
      </c>
      <c r="S12" s="217">
        <f t="shared" ref="S12:S13" si="2">ROUND(I12*ЭММ,0)</f>
        <v>0</v>
      </c>
      <c r="T12" s="218">
        <v>161.54</v>
      </c>
      <c r="U12" s="217">
        <f t="shared" ref="U12:U13" si="3">ROUND(J12*ЭММ,0)</f>
        <v>0</v>
      </c>
      <c r="V12" s="218">
        <v>87.32</v>
      </c>
      <c r="W12" s="217">
        <f t="shared" ref="W12:W13" si="4">ROUND(K12*ОЗП*0.85,0)</f>
        <v>0</v>
      </c>
      <c r="X12" s="217">
        <f t="shared" ref="X12:X13" si="5">ROUND(L12*ОЗП*0.8,0)</f>
        <v>0</v>
      </c>
      <c r="Y12" s="217">
        <f t="shared" ref="Y12:Y13" si="6">ROUND(M12*ТР,0)</f>
        <v>0</v>
      </c>
      <c r="Z12" s="217">
        <f t="shared" ref="Z12:Z13" si="7">N12+Q12+W12+X12+Y12+S12-O12</f>
        <v>0</v>
      </c>
      <c r="AA12" s="217" t="e">
        <f>Z12/$Z$14*$Z$29</f>
        <v>#DIV/0!</v>
      </c>
      <c r="AB12" s="217">
        <f t="shared" ref="AB12:AB13" si="8">Z12+O12</f>
        <v>0</v>
      </c>
      <c r="AC12" s="217" t="e">
        <f>AB12/$AB$14*$AB$29</f>
        <v>#DIV/0!</v>
      </c>
    </row>
    <row r="13" spans="1:29" s="220" customFormat="1" ht="17.100000000000001" customHeight="1" x14ac:dyDescent="0.25">
      <c r="A13" s="213" t="s">
        <v>101</v>
      </c>
      <c r="B13" s="213" t="s">
        <v>107</v>
      </c>
      <c r="C13" s="214" t="s">
        <v>68</v>
      </c>
      <c r="D13" s="215" t="s">
        <v>46</v>
      </c>
      <c r="E13" s="221">
        <v>227</v>
      </c>
      <c r="F13" s="217">
        <f t="shared" si="0"/>
        <v>1560724</v>
      </c>
      <c r="G13" s="217">
        <v>1103522</v>
      </c>
      <c r="H13" s="217">
        <v>41562</v>
      </c>
      <c r="I13" s="217">
        <v>298537</v>
      </c>
      <c r="J13" s="217">
        <v>19873</v>
      </c>
      <c r="K13" s="217">
        <v>76713</v>
      </c>
      <c r="L13" s="217">
        <v>38023</v>
      </c>
      <c r="M13" s="217">
        <v>2367</v>
      </c>
      <c r="N13" s="217">
        <f t="shared" ref="N13" si="9">ROUND(G13*МАТ,0)</f>
        <v>0</v>
      </c>
      <c r="O13" s="217">
        <f>ROUND(616786*МАТ,0)</f>
        <v>0</v>
      </c>
      <c r="P13" s="217">
        <f t="shared" ref="P13" si="10">N13-O13</f>
        <v>0</v>
      </c>
      <c r="Q13" s="217">
        <f t="shared" si="1"/>
        <v>0</v>
      </c>
      <c r="R13" s="218">
        <v>3913.37</v>
      </c>
      <c r="S13" s="217">
        <f t="shared" si="2"/>
        <v>0</v>
      </c>
      <c r="T13" s="218">
        <v>2345.12</v>
      </c>
      <c r="U13" s="217">
        <f t="shared" si="3"/>
        <v>0</v>
      </c>
      <c r="V13" s="218">
        <v>1380.24</v>
      </c>
      <c r="W13" s="217">
        <f t="shared" si="4"/>
        <v>0</v>
      </c>
      <c r="X13" s="217">
        <f t="shared" si="5"/>
        <v>0</v>
      </c>
      <c r="Y13" s="217">
        <f t="shared" si="6"/>
        <v>0</v>
      </c>
      <c r="Z13" s="217">
        <f t="shared" si="7"/>
        <v>0</v>
      </c>
      <c r="AA13" s="217" t="e">
        <f>Z13/$Z$14*$Z$29</f>
        <v>#DIV/0!</v>
      </c>
      <c r="AB13" s="217">
        <f t="shared" si="8"/>
        <v>0</v>
      </c>
      <c r="AC13" s="217" t="e">
        <f>AB13/$AB$14*$AB$29</f>
        <v>#DIV/0!</v>
      </c>
    </row>
    <row r="14" spans="1:29" s="26" customFormat="1" ht="20.100000000000001" customHeight="1" x14ac:dyDescent="0.25">
      <c r="A14" s="24"/>
      <c r="B14" s="24"/>
      <c r="C14" s="72" t="s">
        <v>65</v>
      </c>
      <c r="D14" s="63"/>
      <c r="E14" s="62"/>
      <c r="F14" s="53">
        <f t="shared" ref="F14:AC14" si="11">SUM(F12:F13)</f>
        <v>1689539</v>
      </c>
      <c r="G14" s="53">
        <f t="shared" si="11"/>
        <v>1201283</v>
      </c>
      <c r="H14" s="53">
        <f t="shared" si="11"/>
        <v>44502</v>
      </c>
      <c r="I14" s="53">
        <f t="shared" si="11"/>
        <v>318454</v>
      </c>
      <c r="J14" s="53">
        <f t="shared" si="11"/>
        <v>21130</v>
      </c>
      <c r="K14" s="53">
        <f t="shared" si="11"/>
        <v>82000</v>
      </c>
      <c r="L14" s="53">
        <f t="shared" si="11"/>
        <v>40696</v>
      </c>
      <c r="M14" s="53">
        <f t="shared" si="11"/>
        <v>2604</v>
      </c>
      <c r="N14" s="53">
        <f t="shared" si="11"/>
        <v>0</v>
      </c>
      <c r="O14" s="53">
        <f t="shared" si="11"/>
        <v>0</v>
      </c>
      <c r="P14" s="53">
        <f t="shared" si="11"/>
        <v>0</v>
      </c>
      <c r="Q14" s="53">
        <f t="shared" si="11"/>
        <v>0</v>
      </c>
      <c r="R14" s="57">
        <f t="shared" si="11"/>
        <v>4192.34</v>
      </c>
      <c r="S14" s="53">
        <f t="shared" si="11"/>
        <v>0</v>
      </c>
      <c r="T14" s="57">
        <f t="shared" si="11"/>
        <v>2506.66</v>
      </c>
      <c r="U14" s="53">
        <f t="shared" si="11"/>
        <v>0</v>
      </c>
      <c r="V14" s="57">
        <f t="shared" si="11"/>
        <v>1467.56</v>
      </c>
      <c r="W14" s="53">
        <f t="shared" si="11"/>
        <v>0</v>
      </c>
      <c r="X14" s="53">
        <f t="shared" si="11"/>
        <v>0</v>
      </c>
      <c r="Y14" s="53">
        <f t="shared" si="11"/>
        <v>0</v>
      </c>
      <c r="Z14" s="53">
        <f t="shared" si="11"/>
        <v>0</v>
      </c>
      <c r="AA14" s="53" t="e">
        <f t="shared" si="11"/>
        <v>#DIV/0!</v>
      </c>
      <c r="AB14" s="53">
        <f t="shared" si="11"/>
        <v>0</v>
      </c>
      <c r="AC14" s="53" t="e">
        <f t="shared" si="11"/>
        <v>#DIV/0!</v>
      </c>
    </row>
    <row r="15" spans="1:29" ht="20.100000000000001" customHeight="1" x14ac:dyDescent="0.25">
      <c r="A15" s="10"/>
      <c r="B15" s="10"/>
      <c r="C15" s="11" t="s">
        <v>23</v>
      </c>
      <c r="D15" s="12" t="s">
        <v>24</v>
      </c>
      <c r="E15" s="13">
        <v>3.5</v>
      </c>
      <c r="F15" s="16">
        <f>ROUND(F14*3.5%,0)</f>
        <v>59134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8"/>
      <c r="S15" s="15"/>
      <c r="T15" s="15"/>
      <c r="U15" s="15"/>
      <c r="V15" s="8"/>
      <c r="W15" s="14"/>
      <c r="X15" s="14"/>
      <c r="Y15" s="14"/>
      <c r="Z15" s="9">
        <f>ROUND(Z14*3.5%,0)</f>
        <v>0</v>
      </c>
      <c r="AA15" s="9"/>
      <c r="AB15" s="9">
        <f>Z15</f>
        <v>0</v>
      </c>
      <c r="AC15" s="60"/>
    </row>
    <row r="16" spans="1:29" ht="20.100000000000001" customHeight="1" x14ac:dyDescent="0.25">
      <c r="A16" s="10"/>
      <c r="B16" s="10"/>
      <c r="C16" s="17" t="s">
        <v>25</v>
      </c>
      <c r="D16" s="18"/>
      <c r="E16" s="19"/>
      <c r="F16" s="9">
        <f>F15+F14</f>
        <v>1748673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63"/>
      <c r="S16" s="21"/>
      <c r="T16" s="21"/>
      <c r="U16" s="21"/>
      <c r="V16" s="63"/>
      <c r="W16" s="20"/>
      <c r="X16" s="20"/>
      <c r="Y16" s="20"/>
      <c r="Z16" s="53">
        <f>Z15+Z14</f>
        <v>0</v>
      </c>
      <c r="AA16" s="53"/>
      <c r="AB16" s="53">
        <f>AB15+AB14</f>
        <v>0</v>
      </c>
      <c r="AC16" s="60"/>
    </row>
    <row r="17" spans="1:30" ht="31.5" x14ac:dyDescent="0.25">
      <c r="A17" s="10"/>
      <c r="B17" s="10"/>
      <c r="C17" s="22" t="s">
        <v>64</v>
      </c>
      <c r="D17" s="23" t="s">
        <v>24</v>
      </c>
      <c r="E17" s="82">
        <v>9.7650000000000006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ROUND(Z16*9.765%,0)</f>
        <v>0</v>
      </c>
      <c r="AA17" s="9"/>
      <c r="AB17" s="9">
        <f>Z17</f>
        <v>0</v>
      </c>
      <c r="AC17" s="60"/>
      <c r="AD17" s="65"/>
    </row>
    <row r="18" spans="1:30" s="26" customFormat="1" x14ac:dyDescent="0.25">
      <c r="A18" s="24"/>
      <c r="B18" s="24"/>
      <c r="C18" s="25" t="s">
        <v>26</v>
      </c>
      <c r="D18" s="82"/>
      <c r="E18" s="82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63"/>
      <c r="S18" s="21"/>
      <c r="T18" s="21"/>
      <c r="U18" s="21"/>
      <c r="V18" s="63"/>
      <c r="W18" s="20"/>
      <c r="X18" s="20"/>
      <c r="Y18" s="20"/>
      <c r="Z18" s="53">
        <f>Z17+Z16</f>
        <v>0</v>
      </c>
      <c r="AA18" s="53"/>
      <c r="AB18" s="53">
        <f>AB17+AB16</f>
        <v>0</v>
      </c>
      <c r="AC18" s="61"/>
    </row>
    <row r="19" spans="1:30" ht="31.5" x14ac:dyDescent="0.25">
      <c r="A19" s="10"/>
      <c r="B19" s="10" t="s">
        <v>70</v>
      </c>
      <c r="C19" s="22" t="s">
        <v>60</v>
      </c>
      <c r="D19" s="23" t="s">
        <v>66</v>
      </c>
      <c r="E19" s="82">
        <v>17.693000000000001</v>
      </c>
      <c r="F19" s="9">
        <f t="shared" ref="F19" si="12">G19+H19+I19+K19+L19+M19</f>
        <v>20089</v>
      </c>
      <c r="G19" s="14"/>
      <c r="H19" s="14"/>
      <c r="I19" s="9">
        <v>17827</v>
      </c>
      <c r="J19" s="9">
        <v>1701</v>
      </c>
      <c r="K19" s="9">
        <v>1497</v>
      </c>
      <c r="L19" s="9">
        <v>765</v>
      </c>
      <c r="M19" s="14"/>
      <c r="N19" s="29">
        <f t="shared" ref="N19" si="13">ROUND(G19*МАТ,0)</f>
        <v>0</v>
      </c>
      <c r="O19" s="14"/>
      <c r="P19" s="29">
        <f t="shared" ref="P19" si="14">N19-O19</f>
        <v>0</v>
      </c>
      <c r="Q19" s="29">
        <f t="shared" ref="Q19" si="15">ROUND(H19*ОЗП,0)</f>
        <v>0</v>
      </c>
      <c r="R19" s="8"/>
      <c r="S19" s="29">
        <f t="shared" ref="S19" si="16">ROUND(I19*ЭММ,0)</f>
        <v>0</v>
      </c>
      <c r="T19" s="8">
        <v>107.22</v>
      </c>
      <c r="U19" s="29">
        <f t="shared" ref="U19" si="17">ROUND(J19*ЭММ,0)</f>
        <v>0</v>
      </c>
      <c r="V19" s="8">
        <v>107.22</v>
      </c>
      <c r="W19" s="29">
        <f t="shared" ref="W19" si="18">ROUND(K19*ОЗП*0.85,0)</f>
        <v>0</v>
      </c>
      <c r="X19" s="29">
        <f t="shared" ref="X19" si="19">ROUND(L19*ОЗП*0.8,0)</f>
        <v>0</v>
      </c>
      <c r="Y19" s="29">
        <f t="shared" ref="Y19" si="20">ROUND(M19*ТР,0)</f>
        <v>0</v>
      </c>
      <c r="Z19" s="9">
        <f t="shared" ref="Z19" si="21">N19+Q19+W19+X19+Y19+S19-O19</f>
        <v>0</v>
      </c>
      <c r="AA19" s="9"/>
      <c r="AB19" s="9">
        <f>Z19</f>
        <v>0</v>
      </c>
      <c r="AC19" s="60"/>
    </row>
    <row r="20" spans="1:30" ht="17.100000000000001" customHeight="1" x14ac:dyDescent="0.25">
      <c r="A20" s="10"/>
      <c r="B20" s="10"/>
      <c r="C20" s="22" t="s">
        <v>27</v>
      </c>
      <c r="D20" s="23" t="s">
        <v>24</v>
      </c>
      <c r="E20" s="82">
        <v>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ROUND(Z16*8%,0)</f>
        <v>0</v>
      </c>
      <c r="AA20" s="9"/>
      <c r="AB20" s="9">
        <f t="shared" ref="AB20:AB23" si="22">Z20</f>
        <v>0</v>
      </c>
      <c r="AC20" s="60"/>
    </row>
    <row r="21" spans="1:30" ht="17.100000000000001" customHeight="1" x14ac:dyDescent="0.25">
      <c r="A21" s="10"/>
      <c r="B21" s="10"/>
      <c r="C21" s="22" t="s">
        <v>54</v>
      </c>
      <c r="D21" s="23" t="s">
        <v>24</v>
      </c>
      <c r="E21" s="82">
        <v>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ROUND(Z16*2%,0)</f>
        <v>0</v>
      </c>
      <c r="AA21" s="9"/>
      <c r="AB21" s="9">
        <f t="shared" si="22"/>
        <v>0</v>
      </c>
      <c r="AC21" s="60"/>
    </row>
    <row r="22" spans="1:30" ht="17.100000000000001" customHeight="1" x14ac:dyDescent="0.25">
      <c r="A22" s="10"/>
      <c r="B22" s="10"/>
      <c r="C22" s="22" t="s">
        <v>55</v>
      </c>
      <c r="D22" s="23" t="s">
        <v>24</v>
      </c>
      <c r="E22" s="82">
        <v>2.5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ROUND(Z16*2.5%,0)</f>
        <v>0</v>
      </c>
      <c r="AA22" s="9"/>
      <c r="AB22" s="9">
        <f t="shared" si="22"/>
        <v>0</v>
      </c>
      <c r="AC22" s="60"/>
    </row>
    <row r="23" spans="1:30" ht="17.100000000000001" customHeight="1" x14ac:dyDescent="0.25">
      <c r="A23" s="10"/>
      <c r="B23" s="10" t="s">
        <v>69</v>
      </c>
      <c r="C23" s="22" t="s">
        <v>56</v>
      </c>
      <c r="D23" s="23"/>
      <c r="E23" s="8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ROUND(241406*ЭММ,0)</f>
        <v>0</v>
      </c>
      <c r="AA23" s="9"/>
      <c r="AB23" s="9">
        <f t="shared" si="22"/>
        <v>0</v>
      </c>
      <c r="AC23" s="60"/>
    </row>
    <row r="24" spans="1:30" ht="17.100000000000001" customHeight="1" x14ac:dyDescent="0.25">
      <c r="A24" s="10"/>
      <c r="B24" s="10"/>
      <c r="C24" s="25" t="s">
        <v>83</v>
      </c>
      <c r="D24" s="23"/>
      <c r="E24" s="8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53">
        <f>Z19+Z20+Z21+Z22+Z23</f>
        <v>0</v>
      </c>
      <c r="AA24" s="53"/>
      <c r="AB24" s="53">
        <f>AB19+AB20+AB21+AB22+AB23</f>
        <v>0</v>
      </c>
      <c r="AC24" s="60"/>
    </row>
    <row r="25" spans="1:30" ht="31.5" x14ac:dyDescent="0.25">
      <c r="A25" s="55"/>
      <c r="B25" s="10"/>
      <c r="C25" s="17" t="s">
        <v>84</v>
      </c>
      <c r="D25" s="27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63"/>
      <c r="S25" s="21"/>
      <c r="T25" s="21"/>
      <c r="U25" s="21"/>
      <c r="V25" s="63"/>
      <c r="W25" s="20"/>
      <c r="X25" s="20"/>
      <c r="Y25" s="20"/>
      <c r="Z25" s="53">
        <f>Z24+Z18</f>
        <v>0</v>
      </c>
      <c r="AA25" s="53"/>
      <c r="AB25" s="53">
        <f>AB24+AB18</f>
        <v>0</v>
      </c>
      <c r="AC25" s="60"/>
    </row>
    <row r="26" spans="1:30" x14ac:dyDescent="0.25">
      <c r="A26" s="10"/>
      <c r="B26" s="10"/>
      <c r="C26" s="22" t="s">
        <v>29</v>
      </c>
      <c r="D26" s="23" t="s">
        <v>24</v>
      </c>
      <c r="E26" s="82">
        <v>1.5</v>
      </c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28"/>
      <c r="Q26" s="28"/>
      <c r="R26" s="8"/>
      <c r="S26" s="14"/>
      <c r="T26" s="14"/>
      <c r="U26" s="14"/>
      <c r="V26" s="8"/>
      <c r="W26" s="14"/>
      <c r="X26" s="29"/>
      <c r="Y26" s="30"/>
      <c r="Z26" s="54">
        <f>ROUND(Z25*1.5%,0)</f>
        <v>0</v>
      </c>
      <c r="AA26" s="54"/>
      <c r="AB26" s="54">
        <f>Z26</f>
        <v>0</v>
      </c>
      <c r="AC26" s="60"/>
    </row>
    <row r="27" spans="1:30" x14ac:dyDescent="0.25">
      <c r="A27" s="92"/>
      <c r="B27" s="93"/>
      <c r="C27" s="94" t="s">
        <v>30</v>
      </c>
      <c r="D27" s="95"/>
      <c r="E27" s="96"/>
      <c r="F27" s="97"/>
      <c r="G27" s="97"/>
      <c r="H27" s="97"/>
      <c r="I27" s="97"/>
      <c r="J27" s="97"/>
      <c r="K27" s="97"/>
      <c r="L27" s="97"/>
      <c r="M27" s="97"/>
      <c r="N27" s="97"/>
      <c r="O27" s="98"/>
      <c r="P27" s="99"/>
      <c r="Q27" s="99"/>
      <c r="R27" s="100"/>
      <c r="S27" s="97"/>
      <c r="T27" s="97"/>
      <c r="U27" s="97"/>
      <c r="V27" s="100"/>
      <c r="W27" s="97"/>
      <c r="X27" s="101"/>
      <c r="Y27" s="102"/>
      <c r="Z27" s="103">
        <f>Z26+Z25</f>
        <v>0</v>
      </c>
      <c r="AA27" s="103"/>
      <c r="AB27" s="103">
        <f>AB26+AB25</f>
        <v>0</v>
      </c>
      <c r="AC27" s="105"/>
    </row>
    <row r="28" spans="1:30" x14ac:dyDescent="0.25">
      <c r="A28" s="92"/>
      <c r="B28" s="93"/>
      <c r="C28" s="106" t="s">
        <v>31</v>
      </c>
      <c r="D28" s="107" t="s">
        <v>24</v>
      </c>
      <c r="E28" s="108">
        <v>18</v>
      </c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10"/>
      <c r="S28" s="111"/>
      <c r="T28" s="111"/>
      <c r="U28" s="111"/>
      <c r="V28" s="110"/>
      <c r="W28" s="109"/>
      <c r="X28" s="109"/>
      <c r="Y28" s="109"/>
      <c r="Z28" s="112">
        <f>ROUND(Z27*18%,0)</f>
        <v>0</v>
      </c>
      <c r="AA28" s="113"/>
      <c r="AB28" s="112">
        <f>ROUND(AB27*18%,0)</f>
        <v>0</v>
      </c>
      <c r="AC28" s="105"/>
    </row>
    <row r="29" spans="1:30" x14ac:dyDescent="0.25">
      <c r="A29" s="92"/>
      <c r="B29" s="93"/>
      <c r="C29" s="114" t="s">
        <v>32</v>
      </c>
      <c r="D29" s="95"/>
      <c r="E29" s="115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116">
        <f>R14+R19</f>
        <v>4192.34</v>
      </c>
      <c r="S29" s="116"/>
      <c r="T29" s="116">
        <f t="shared" ref="T29:V29" si="23">T14+T19</f>
        <v>2613.8799999999997</v>
      </c>
      <c r="U29" s="116"/>
      <c r="V29" s="116">
        <f t="shared" si="23"/>
        <v>1574.78</v>
      </c>
      <c r="W29" s="97"/>
      <c r="X29" s="97"/>
      <c r="Y29" s="97"/>
      <c r="Z29" s="104">
        <f>Z28+Z27</f>
        <v>0</v>
      </c>
      <c r="AA29" s="116"/>
      <c r="AB29" s="104">
        <f>AB28+AB27</f>
        <v>0</v>
      </c>
      <c r="AC29" s="105"/>
      <c r="AD29" s="32"/>
    </row>
    <row r="30" spans="1:30" x14ac:dyDescent="0.25">
      <c r="A30" s="47"/>
      <c r="B30" s="47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s="58" customFormat="1" ht="16.5" x14ac:dyDescent="0.25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38"/>
      <c r="M31" s="38"/>
      <c r="N31" s="38"/>
      <c r="O31" s="38"/>
      <c r="P31" s="37"/>
      <c r="Q31" s="38"/>
      <c r="R31" s="38"/>
      <c r="S31" s="38"/>
      <c r="T31" s="38"/>
      <c r="U31" s="38"/>
      <c r="V31" s="38"/>
      <c r="W31" s="38"/>
      <c r="X31" s="37"/>
      <c r="Y31" s="37"/>
      <c r="Z31" s="37"/>
      <c r="AA31" s="37"/>
      <c r="AB31" s="37"/>
    </row>
    <row r="32" spans="1:30" s="58" customFormat="1" ht="33" x14ac:dyDescent="0.25">
      <c r="A32" s="134"/>
      <c r="B32" s="134"/>
      <c r="C32" s="134"/>
      <c r="D32" s="134"/>
      <c r="E32" s="40" t="s">
        <v>33</v>
      </c>
      <c r="F32" s="263"/>
      <c r="G32" s="263"/>
      <c r="H32" s="263"/>
      <c r="I32" s="263"/>
      <c r="J32" s="263"/>
      <c r="K32" s="38"/>
      <c r="L32" s="38"/>
      <c r="M32" s="38"/>
      <c r="N32" s="38"/>
      <c r="O32" s="37"/>
    </row>
    <row r="33" spans="1:34" s="58" customFormat="1" ht="16.5" x14ac:dyDescent="0.25">
      <c r="A33" s="41">
        <v>1</v>
      </c>
      <c r="B33" s="277" t="s">
        <v>34</v>
      </c>
      <c r="C33" s="278"/>
      <c r="D33" s="279"/>
      <c r="E33" s="42"/>
      <c r="F33" s="43"/>
      <c r="H33" s="75"/>
      <c r="I33" s="75"/>
      <c r="J33" s="75"/>
      <c r="K33" s="38"/>
      <c r="L33" s="38"/>
      <c r="M33" s="38"/>
      <c r="N33" s="38"/>
      <c r="O33" s="37"/>
    </row>
    <row r="34" spans="1:34" s="58" customFormat="1" ht="16.5" x14ac:dyDescent="0.25">
      <c r="A34" s="41">
        <v>2</v>
      </c>
      <c r="B34" s="277" t="s">
        <v>35</v>
      </c>
      <c r="C34" s="278"/>
      <c r="D34" s="279"/>
      <c r="E34" s="42"/>
      <c r="F34" s="43"/>
      <c r="H34" s="76"/>
      <c r="I34" s="76"/>
      <c r="J34" s="76"/>
      <c r="K34" s="38"/>
      <c r="L34" s="38"/>
      <c r="M34" s="38"/>
      <c r="N34" s="38"/>
      <c r="O34" s="37"/>
    </row>
    <row r="35" spans="1:34" s="58" customFormat="1" ht="16.5" x14ac:dyDescent="0.25">
      <c r="A35" s="41">
        <v>3</v>
      </c>
      <c r="B35" s="277" t="s">
        <v>36</v>
      </c>
      <c r="C35" s="278"/>
      <c r="D35" s="279"/>
      <c r="E35" s="42"/>
      <c r="F35" s="44"/>
      <c r="H35" s="38"/>
      <c r="I35" s="38"/>
      <c r="J35" s="38"/>
      <c r="K35" s="38"/>
      <c r="L35" s="38"/>
      <c r="M35" s="38"/>
      <c r="N35" s="38"/>
      <c r="O35" s="37"/>
    </row>
    <row r="36" spans="1:34" s="58" customFormat="1" ht="16.5" x14ac:dyDescent="0.25">
      <c r="A36" s="41">
        <v>4</v>
      </c>
      <c r="B36" s="277" t="s">
        <v>37</v>
      </c>
      <c r="C36" s="278"/>
      <c r="D36" s="279"/>
      <c r="E36" s="42"/>
      <c r="F36" s="44"/>
      <c r="G36" s="37"/>
      <c r="H36" s="38"/>
      <c r="I36" s="38"/>
      <c r="J36" s="38"/>
      <c r="K36" s="38"/>
      <c r="L36" s="38"/>
      <c r="M36" s="38"/>
      <c r="N36" s="38"/>
      <c r="O36" s="37"/>
    </row>
    <row r="37" spans="1:34" s="58" customFormat="1" ht="16.5" x14ac:dyDescent="0.25">
      <c r="A37" s="41">
        <v>5</v>
      </c>
      <c r="B37" s="277" t="s">
        <v>58</v>
      </c>
      <c r="C37" s="278"/>
      <c r="D37" s="279"/>
      <c r="E37" s="59">
        <v>0.85</v>
      </c>
      <c r="F37" s="37"/>
      <c r="G37" s="37"/>
      <c r="H37" s="38"/>
      <c r="I37" s="38"/>
      <c r="J37" s="38"/>
      <c r="K37" s="38"/>
      <c r="L37" s="38"/>
      <c r="M37" s="38"/>
      <c r="N37" s="38"/>
      <c r="O37" s="37"/>
    </row>
    <row r="38" spans="1:34" s="58" customFormat="1" ht="16.5" x14ac:dyDescent="0.25">
      <c r="A38" s="41">
        <v>6</v>
      </c>
      <c r="B38" s="277" t="s">
        <v>59</v>
      </c>
      <c r="C38" s="278"/>
      <c r="D38" s="279"/>
      <c r="E38" s="59">
        <v>0.8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34" x14ac:dyDescent="0.25">
      <c r="A39" s="77"/>
      <c r="B39" s="77"/>
      <c r="C39" s="45"/>
      <c r="D39" s="77"/>
      <c r="E39" s="47"/>
      <c r="F39" s="47"/>
      <c r="P39" s="46"/>
      <c r="Q39" s="46"/>
      <c r="R39" s="46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:34" s="58" customFormat="1" ht="16.5" x14ac:dyDescent="0.25">
      <c r="A40" s="280" t="s">
        <v>38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80"/>
      <c r="AB40" s="80"/>
    </row>
    <row r="41" spans="1:34" s="58" customFormat="1" ht="16.5" x14ac:dyDescent="0.25">
      <c r="A41" s="78" t="s">
        <v>39</v>
      </c>
      <c r="B41" s="78"/>
    </row>
    <row r="42" spans="1:34" x14ac:dyDescent="0.25">
      <c r="A42" s="26"/>
      <c r="B42" s="26"/>
    </row>
    <row r="43" spans="1:34" s="288" customFormat="1" ht="23.25" customHeight="1" x14ac:dyDescent="0.25">
      <c r="A43" s="282" t="s">
        <v>118</v>
      </c>
      <c r="B43" s="283" t="s">
        <v>119</v>
      </c>
      <c r="C43" s="284"/>
      <c r="D43" s="285"/>
      <c r="E43" s="286"/>
      <c r="F43" s="287"/>
      <c r="G43" s="286"/>
      <c r="H43" s="286"/>
      <c r="S43" s="286"/>
      <c r="T43" s="289"/>
      <c r="U43" s="289"/>
      <c r="V43" s="289"/>
      <c r="W43" s="290"/>
      <c r="X43" s="290"/>
      <c r="Y43" s="290"/>
      <c r="Z43" s="290"/>
      <c r="AA43" s="290"/>
      <c r="AB43" s="290"/>
      <c r="AC43" s="290"/>
      <c r="AD43" s="290"/>
      <c r="AE43" s="290"/>
      <c r="AF43" s="289"/>
      <c r="AG43" s="291"/>
      <c r="AH43" s="289"/>
    </row>
    <row r="44" spans="1:34" s="294" customFormat="1" ht="31.5" customHeight="1" x14ac:dyDescent="0.25">
      <c r="A44" s="292" t="s">
        <v>120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293"/>
      <c r="AG44" s="293"/>
      <c r="AH44" s="293"/>
    </row>
    <row r="45" spans="1:34" s="294" customFormat="1" ht="42.75" customHeight="1" x14ac:dyDescent="0.25">
      <c r="A45" s="292"/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</row>
    <row r="46" spans="1:34" s="294" customFormat="1" ht="15" x14ac:dyDescent="0.25">
      <c r="A46" s="295" t="s">
        <v>121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6"/>
      <c r="O46" s="296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</row>
    <row r="47" spans="1:34" s="294" customFormat="1" ht="15" x14ac:dyDescent="0.25">
      <c r="A47" s="296"/>
      <c r="B47" s="297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</row>
    <row r="48" spans="1:34" s="294" customFormat="1" ht="39.75" customHeight="1" x14ac:dyDescent="0.25">
      <c r="A48" s="298" t="s">
        <v>122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</row>
    <row r="49" spans="1:34" s="294" customFormat="1" ht="105" customHeight="1" x14ac:dyDescent="0.25">
      <c r="A49" s="298" t="s">
        <v>123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  <c r="AE49" s="299"/>
      <c r="AF49" s="299"/>
      <c r="AG49" s="299"/>
      <c r="AH49" s="299"/>
    </row>
    <row r="50" spans="1:34" s="294" customFormat="1" ht="42" customHeight="1" x14ac:dyDescent="0.25">
      <c r="A50" s="298" t="s">
        <v>124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299"/>
      <c r="AD50" s="299"/>
      <c r="AE50" s="299"/>
      <c r="AF50" s="299"/>
      <c r="AG50" s="299"/>
      <c r="AH50" s="299"/>
    </row>
    <row r="51" spans="1:34" s="294" customFormat="1" ht="43.5" customHeight="1" x14ac:dyDescent="0.25">
      <c r="A51" s="298" t="s">
        <v>125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</row>
    <row r="52" spans="1:34" s="302" customFormat="1" ht="18.75" customHeight="1" x14ac:dyDescent="0.25">
      <c r="A52" s="298" t="s">
        <v>126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300"/>
      <c r="Q52" s="301"/>
    </row>
    <row r="53" spans="1:34" s="302" customFormat="1" ht="40.5" customHeight="1" x14ac:dyDescent="0.25">
      <c r="A53" s="298" t="s">
        <v>127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300"/>
      <c r="Q53" s="301"/>
    </row>
    <row r="54" spans="1:34" s="302" customFormat="1" ht="40.5" customHeight="1" x14ac:dyDescent="0.25">
      <c r="A54" s="298" t="s">
        <v>128</v>
      </c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300"/>
      <c r="Q54" s="301"/>
    </row>
    <row r="55" spans="1:34" s="302" customFormat="1" ht="30" customHeight="1" x14ac:dyDescent="0.25">
      <c r="A55" s="298" t="s">
        <v>129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  <c r="N55" s="298"/>
      <c r="O55" s="298"/>
      <c r="P55" s="300"/>
      <c r="Q55" s="301"/>
    </row>
    <row r="56" spans="1:34" s="302" customFormat="1" ht="40.5" customHeight="1" x14ac:dyDescent="0.25">
      <c r="A56" s="298" t="s">
        <v>130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  <c r="P56" s="300"/>
      <c r="Q56" s="301"/>
    </row>
    <row r="57" spans="1:34" s="302" customFormat="1" ht="40.5" customHeight="1" x14ac:dyDescent="0.25">
      <c r="A57" s="298" t="s">
        <v>131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300"/>
      <c r="Q57" s="301"/>
    </row>
    <row r="58" spans="1:34" s="302" customFormat="1" ht="40.5" customHeight="1" x14ac:dyDescent="0.25">
      <c r="A58" s="298" t="s">
        <v>132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301"/>
      <c r="Q58" s="300"/>
      <c r="R58" s="301"/>
    </row>
    <row r="59" spans="1:34" s="294" customFormat="1" ht="40.5" customHeight="1" x14ac:dyDescent="0.25">
      <c r="A59" s="298" t="s">
        <v>133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</sheetData>
  <mergeCells count="55">
    <mergeCell ref="A56:O56"/>
    <mergeCell ref="A57:O57"/>
    <mergeCell ref="A58:O58"/>
    <mergeCell ref="A59:O59"/>
    <mergeCell ref="A51:O51"/>
    <mergeCell ref="A52:O52"/>
    <mergeCell ref="A53:O53"/>
    <mergeCell ref="A54:O54"/>
    <mergeCell ref="A55:O55"/>
    <mergeCell ref="A44:O45"/>
    <mergeCell ref="A46:M46"/>
    <mergeCell ref="A48:O48"/>
    <mergeCell ref="A49:O49"/>
    <mergeCell ref="A50:O50"/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M8:M9"/>
    <mergeCell ref="B38:D38"/>
    <mergeCell ref="A40:Z40"/>
    <mergeCell ref="F32:J32"/>
    <mergeCell ref="B33:D33"/>
    <mergeCell ref="B34:D34"/>
    <mergeCell ref="B35:D35"/>
    <mergeCell ref="B36:D36"/>
    <mergeCell ref="B37:D37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66"/>
  <sheetViews>
    <sheetView showGridLines="0" zoomScale="55" zoomScaleNormal="55" zoomScaleSheetLayoutView="100" workbookViewId="0">
      <pane ySplit="10" topLeftCell="A23" activePane="bottomLeft" state="frozen"/>
      <selection pane="bottomLeft" activeCell="K36" sqref="K36"/>
    </sheetView>
  </sheetViews>
  <sheetFormatPr defaultColWidth="8.85546875" defaultRowHeight="15.75" x14ac:dyDescent="0.25"/>
  <cols>
    <col min="1" max="1" width="4.85546875" style="16" customWidth="1"/>
    <col min="2" max="2" width="18.42578125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2" width="15.7109375" style="16" customWidth="1"/>
    <col min="23" max="23" width="22.140625" style="16" customWidth="1"/>
    <col min="24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9"/>
      <c r="AA1" s="69"/>
      <c r="AB1" s="69"/>
    </row>
    <row r="2" spans="1:30" ht="18.75" x14ac:dyDescent="0.3">
      <c r="D2" s="281"/>
      <c r="E2" s="281"/>
      <c r="Z2" s="69"/>
      <c r="AA2" s="69"/>
      <c r="AB2" s="69"/>
    </row>
    <row r="3" spans="1:30" ht="18.75" x14ac:dyDescent="0.3">
      <c r="D3" s="83"/>
      <c r="E3" s="83"/>
      <c r="Z3" s="69"/>
      <c r="AA3" s="69"/>
      <c r="AB3" s="69"/>
    </row>
    <row r="4" spans="1:30" ht="25.5" x14ac:dyDescent="0.25">
      <c r="C4" s="254" t="s">
        <v>134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81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70" customFormat="1" ht="24.95" customHeight="1" x14ac:dyDescent="0.2">
      <c r="C5" s="51"/>
      <c r="D5" s="51"/>
      <c r="E5" s="51"/>
      <c r="F5" s="71" t="s">
        <v>92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</row>
    <row r="6" spans="1:30" s="87" customFormat="1" ht="20.100000000000001" customHeight="1" x14ac:dyDescent="0.2">
      <c r="A6" s="258" t="s">
        <v>0</v>
      </c>
      <c r="B6" s="258" t="s">
        <v>1</v>
      </c>
      <c r="C6" s="256" t="s">
        <v>2</v>
      </c>
      <c r="D6" s="256" t="s">
        <v>3</v>
      </c>
      <c r="E6" s="256" t="s">
        <v>4</v>
      </c>
      <c r="F6" s="255" t="s">
        <v>5</v>
      </c>
      <c r="G6" s="255"/>
      <c r="H6" s="255"/>
      <c r="I6" s="255"/>
      <c r="J6" s="255"/>
      <c r="K6" s="255"/>
      <c r="L6" s="255"/>
      <c r="M6" s="255"/>
      <c r="N6" s="271" t="s">
        <v>6</v>
      </c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3"/>
    </row>
    <row r="7" spans="1:30" s="87" customFormat="1" ht="20.100000000000001" customHeight="1" x14ac:dyDescent="0.2">
      <c r="A7" s="258"/>
      <c r="B7" s="258"/>
      <c r="C7" s="256"/>
      <c r="D7" s="256"/>
      <c r="E7" s="256"/>
      <c r="F7" s="256" t="s">
        <v>7</v>
      </c>
      <c r="G7" s="255" t="s">
        <v>8</v>
      </c>
      <c r="H7" s="255"/>
      <c r="I7" s="255"/>
      <c r="J7" s="255"/>
      <c r="K7" s="255"/>
      <c r="L7" s="255"/>
      <c r="M7" s="255"/>
      <c r="N7" s="256" t="s">
        <v>9</v>
      </c>
      <c r="O7" s="255" t="s">
        <v>8</v>
      </c>
      <c r="P7" s="255"/>
      <c r="Q7" s="257" t="s">
        <v>10</v>
      </c>
      <c r="R7" s="257" t="s">
        <v>47</v>
      </c>
      <c r="S7" s="257" t="s">
        <v>11</v>
      </c>
      <c r="T7" s="257" t="s">
        <v>48</v>
      </c>
      <c r="U7" s="257" t="s">
        <v>49</v>
      </c>
      <c r="V7" s="260" t="s">
        <v>50</v>
      </c>
      <c r="W7" s="257" t="s">
        <v>115</v>
      </c>
      <c r="X7" s="257" t="s">
        <v>18</v>
      </c>
      <c r="Y7" s="257" t="s">
        <v>12</v>
      </c>
      <c r="Z7" s="267" t="s">
        <v>61</v>
      </c>
      <c r="AA7" s="267" t="s">
        <v>67</v>
      </c>
      <c r="AB7" s="268" t="s">
        <v>62</v>
      </c>
      <c r="AC7" s="267" t="s">
        <v>63</v>
      </c>
    </row>
    <row r="8" spans="1:30" s="26" customFormat="1" ht="37.5" customHeight="1" x14ac:dyDescent="0.25">
      <c r="A8" s="258"/>
      <c r="B8" s="258"/>
      <c r="C8" s="256"/>
      <c r="D8" s="256"/>
      <c r="E8" s="256"/>
      <c r="F8" s="256"/>
      <c r="G8" s="256" t="s">
        <v>13</v>
      </c>
      <c r="H8" s="256" t="s">
        <v>14</v>
      </c>
      <c r="I8" s="256" t="s">
        <v>15</v>
      </c>
      <c r="J8" s="256" t="s">
        <v>16</v>
      </c>
      <c r="K8" s="256" t="s">
        <v>17</v>
      </c>
      <c r="L8" s="256" t="s">
        <v>18</v>
      </c>
      <c r="M8" s="256" t="s">
        <v>12</v>
      </c>
      <c r="N8" s="256"/>
      <c r="O8" s="79" t="s">
        <v>19</v>
      </c>
      <c r="P8" s="79" t="s">
        <v>20</v>
      </c>
      <c r="Q8" s="257"/>
      <c r="R8" s="257"/>
      <c r="S8" s="257"/>
      <c r="T8" s="257"/>
      <c r="U8" s="257"/>
      <c r="V8" s="261"/>
      <c r="W8" s="257"/>
      <c r="X8" s="257"/>
      <c r="Y8" s="257"/>
      <c r="Z8" s="267"/>
      <c r="AA8" s="267"/>
      <c r="AB8" s="269"/>
      <c r="AC8" s="267"/>
    </row>
    <row r="9" spans="1:30" s="26" customFormat="1" ht="70.5" customHeight="1" x14ac:dyDescent="0.25">
      <c r="A9" s="258"/>
      <c r="B9" s="258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4" t="s">
        <v>21</v>
      </c>
      <c r="P9" s="4" t="s">
        <v>22</v>
      </c>
      <c r="Q9" s="257"/>
      <c r="R9" s="257"/>
      <c r="S9" s="257"/>
      <c r="T9" s="257"/>
      <c r="U9" s="257"/>
      <c r="V9" s="262"/>
      <c r="W9" s="257"/>
      <c r="X9" s="257"/>
      <c r="Y9" s="257"/>
      <c r="Z9" s="267"/>
      <c r="AA9" s="267"/>
      <c r="AB9" s="270"/>
      <c r="AC9" s="267"/>
    </row>
    <row r="10" spans="1:30" s="88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 t="s">
        <v>45</v>
      </c>
      <c r="B11" s="10"/>
      <c r="C11" s="7" t="s">
        <v>92</v>
      </c>
      <c r="D11" s="8" t="s">
        <v>46</v>
      </c>
      <c r="E11" s="52">
        <v>31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6"/>
      <c r="S11" s="9"/>
      <c r="T11" s="56"/>
      <c r="U11" s="9"/>
      <c r="V11" s="56"/>
      <c r="W11" s="9"/>
      <c r="X11" s="9"/>
      <c r="Y11" s="9"/>
      <c r="Z11" s="9"/>
      <c r="AA11" s="9"/>
      <c r="AB11" s="9"/>
      <c r="AC11" s="60"/>
    </row>
    <row r="12" spans="1:30" s="220" customFormat="1" ht="17.100000000000001" customHeight="1" x14ac:dyDescent="0.25">
      <c r="A12" s="213" t="s">
        <v>102</v>
      </c>
      <c r="B12" s="213" t="s">
        <v>103</v>
      </c>
      <c r="C12" s="214" t="s">
        <v>105</v>
      </c>
      <c r="D12" s="215" t="s">
        <v>46</v>
      </c>
      <c r="E12" s="216">
        <v>27</v>
      </c>
      <c r="F12" s="217">
        <f>G12+H12+I12+K12+L12+M12</f>
        <v>437706</v>
      </c>
      <c r="G12" s="217">
        <v>351819</v>
      </c>
      <c r="H12" s="217">
        <v>8814</v>
      </c>
      <c r="I12" s="217">
        <v>53330</v>
      </c>
      <c r="J12" s="217">
        <v>3272</v>
      </c>
      <c r="K12" s="217">
        <v>14952</v>
      </c>
      <c r="L12" s="217">
        <v>7614</v>
      </c>
      <c r="M12" s="217">
        <v>1177</v>
      </c>
      <c r="N12" s="217">
        <f t="shared" ref="N12" si="0">ROUND(G12*МАТ,0)</f>
        <v>0</v>
      </c>
      <c r="O12" s="217">
        <f>ROUND(167413*МАТ,0)</f>
        <v>0</v>
      </c>
      <c r="P12" s="217">
        <f t="shared" ref="P12" si="1">N12-O12</f>
        <v>0</v>
      </c>
      <c r="Q12" s="217">
        <f t="shared" ref="Q12" si="2">ROUND(H12*ОЗП,0)</f>
        <v>0</v>
      </c>
      <c r="R12" s="218">
        <v>849.27</v>
      </c>
      <c r="S12" s="217">
        <f t="shared" ref="S12" si="3">ROUND(I12*ЭММ,0)</f>
        <v>0</v>
      </c>
      <c r="T12" s="218">
        <v>443.48</v>
      </c>
      <c r="U12" s="217">
        <f t="shared" ref="U12" si="4">ROUND(J12*ЭММ,0)</f>
        <v>0</v>
      </c>
      <c r="V12" s="218">
        <v>231.06</v>
      </c>
      <c r="W12" s="217">
        <f t="shared" ref="W12" si="5">ROUND(K12*ОЗП*0.85,0)</f>
        <v>0</v>
      </c>
      <c r="X12" s="217">
        <f t="shared" ref="X12" si="6">ROUND(L12*ОЗП*0.8,0)</f>
        <v>0</v>
      </c>
      <c r="Y12" s="217">
        <f t="shared" ref="Y12" si="7">ROUND(M12*ТР,0)</f>
        <v>0</v>
      </c>
      <c r="Z12" s="217">
        <f t="shared" ref="Z12:Z13" si="8">N12+Q12+W12+X12+Y12+S12-O12</f>
        <v>0</v>
      </c>
      <c r="AA12" s="217" t="e">
        <f>ROUND(Z12/$Z$14*$Z$29,0)</f>
        <v>#DIV/0!</v>
      </c>
      <c r="AB12" s="217">
        <f>Z12+O12</f>
        <v>0</v>
      </c>
      <c r="AC12" s="217" t="e">
        <f>AB12/$AB$14*$AB$29</f>
        <v>#DIV/0!</v>
      </c>
      <c r="AD12" s="219"/>
    </row>
    <row r="13" spans="1:30" s="220" customFormat="1" ht="17.100000000000001" customHeight="1" x14ac:dyDescent="0.25">
      <c r="A13" s="213" t="s">
        <v>75</v>
      </c>
      <c r="B13" s="213" t="s">
        <v>104</v>
      </c>
      <c r="C13" s="214" t="s">
        <v>57</v>
      </c>
      <c r="D13" s="215" t="s">
        <v>46</v>
      </c>
      <c r="E13" s="221">
        <v>4</v>
      </c>
      <c r="F13" s="217">
        <f t="shared" ref="F13" si="9">G13+H13+I13+K13+L13+M13</f>
        <v>42931</v>
      </c>
      <c r="G13" s="217">
        <v>32586</v>
      </c>
      <c r="H13" s="217">
        <v>978</v>
      </c>
      <c r="I13" s="217">
        <v>6638</v>
      </c>
      <c r="J13" s="217">
        <v>419</v>
      </c>
      <c r="K13" s="217">
        <v>1760</v>
      </c>
      <c r="L13" s="217">
        <v>890</v>
      </c>
      <c r="M13" s="217">
        <v>79</v>
      </c>
      <c r="N13" s="217">
        <f t="shared" ref="N13" si="10">ROUND(G13*МАТ,0)</f>
        <v>0</v>
      </c>
      <c r="O13" s="217">
        <f>ROUND(15002*МАТ,0)</f>
        <v>0</v>
      </c>
      <c r="P13" s="217">
        <f>N13-O13</f>
        <v>0</v>
      </c>
      <c r="Q13" s="217">
        <f t="shared" ref="Q13" si="11">ROUND(H13*ОЗП,0)</f>
        <v>0</v>
      </c>
      <c r="R13" s="218">
        <v>92.99</v>
      </c>
      <c r="S13" s="217">
        <f t="shared" ref="S13" si="12">ROUND(I13*ЭММ,0)</f>
        <v>0</v>
      </c>
      <c r="T13" s="218">
        <v>53.84</v>
      </c>
      <c r="U13" s="217">
        <f t="shared" ref="U13" si="13">ROUND(J13*ЭММ,0)</f>
        <v>0</v>
      </c>
      <c r="V13" s="218">
        <v>29.1</v>
      </c>
      <c r="W13" s="217">
        <f t="shared" ref="W13" si="14">ROUND(K13*ОЗП*0.85,0)</f>
        <v>0</v>
      </c>
      <c r="X13" s="217">
        <f t="shared" ref="X13" si="15">ROUND(L13*ОЗП*0.8,0)</f>
        <v>0</v>
      </c>
      <c r="Y13" s="217">
        <f t="shared" ref="Y13" si="16">ROUND(M13*ТР,0)</f>
        <v>0</v>
      </c>
      <c r="Z13" s="217">
        <f t="shared" si="8"/>
        <v>0</v>
      </c>
      <c r="AA13" s="217" t="e">
        <f>Z13/$Z$14*$Z$29</f>
        <v>#DIV/0!</v>
      </c>
      <c r="AB13" s="217">
        <f t="shared" ref="AB13" si="17">Z13+O13</f>
        <v>0</v>
      </c>
      <c r="AC13" s="217" t="e">
        <f>AB13/$AB$14*$AB$29</f>
        <v>#DIV/0!</v>
      </c>
    </row>
    <row r="14" spans="1:30" s="26" customFormat="1" ht="20.100000000000001" customHeight="1" x14ac:dyDescent="0.25">
      <c r="A14" s="24"/>
      <c r="B14" s="24"/>
      <c r="C14" s="72" t="s">
        <v>65</v>
      </c>
      <c r="D14" s="63"/>
      <c r="E14" s="62"/>
      <c r="F14" s="53">
        <f t="shared" ref="F14:AC14" si="18">SUM(F12:F13)</f>
        <v>480637</v>
      </c>
      <c r="G14" s="53">
        <f t="shared" si="18"/>
        <v>384405</v>
      </c>
      <c r="H14" s="53">
        <f t="shared" si="18"/>
        <v>9792</v>
      </c>
      <c r="I14" s="53">
        <f t="shared" si="18"/>
        <v>59968</v>
      </c>
      <c r="J14" s="53">
        <f t="shared" si="18"/>
        <v>3691</v>
      </c>
      <c r="K14" s="53">
        <f t="shared" si="18"/>
        <v>16712</v>
      </c>
      <c r="L14" s="53">
        <f t="shared" si="18"/>
        <v>8504</v>
      </c>
      <c r="M14" s="53">
        <f t="shared" si="18"/>
        <v>1256</v>
      </c>
      <c r="N14" s="53">
        <f t="shared" si="18"/>
        <v>0</v>
      </c>
      <c r="O14" s="53">
        <f t="shared" si="18"/>
        <v>0</v>
      </c>
      <c r="P14" s="53">
        <f t="shared" si="18"/>
        <v>0</v>
      </c>
      <c r="Q14" s="53">
        <f t="shared" si="18"/>
        <v>0</v>
      </c>
      <c r="R14" s="57">
        <f t="shared" si="18"/>
        <v>942.26</v>
      </c>
      <c r="S14" s="53">
        <f t="shared" si="18"/>
        <v>0</v>
      </c>
      <c r="T14" s="57">
        <f t="shared" si="18"/>
        <v>497.32000000000005</v>
      </c>
      <c r="U14" s="53">
        <f t="shared" si="18"/>
        <v>0</v>
      </c>
      <c r="V14" s="57">
        <f t="shared" si="18"/>
        <v>260.16000000000003</v>
      </c>
      <c r="W14" s="53">
        <f t="shared" si="18"/>
        <v>0</v>
      </c>
      <c r="X14" s="53">
        <f t="shared" si="18"/>
        <v>0</v>
      </c>
      <c r="Y14" s="53">
        <f t="shared" si="18"/>
        <v>0</v>
      </c>
      <c r="Z14" s="53">
        <f t="shared" si="18"/>
        <v>0</v>
      </c>
      <c r="AA14" s="53" t="e">
        <f t="shared" si="18"/>
        <v>#DIV/0!</v>
      </c>
      <c r="AB14" s="53">
        <f t="shared" si="18"/>
        <v>0</v>
      </c>
      <c r="AC14" s="53" t="e">
        <f t="shared" si="18"/>
        <v>#DIV/0!</v>
      </c>
    </row>
    <row r="15" spans="1:30" ht="20.100000000000001" customHeight="1" x14ac:dyDescent="0.25">
      <c r="A15" s="10"/>
      <c r="B15" s="10"/>
      <c r="C15" s="11" t="s">
        <v>23</v>
      </c>
      <c r="D15" s="12" t="s">
        <v>24</v>
      </c>
      <c r="E15" s="13">
        <v>3.5</v>
      </c>
      <c r="F15" s="9">
        <f>ROUND(F14*3.5%,0)</f>
        <v>16822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8"/>
      <c r="S15" s="15"/>
      <c r="T15" s="15"/>
      <c r="U15" s="15"/>
      <c r="V15" s="8"/>
      <c r="W15" s="14"/>
      <c r="X15" s="14"/>
      <c r="Y15" s="14"/>
      <c r="Z15" s="9">
        <f>ROUND(Z14*3.5%,0)</f>
        <v>0</v>
      </c>
      <c r="AA15" s="9"/>
      <c r="AB15" s="9">
        <f>Z15</f>
        <v>0</v>
      </c>
      <c r="AC15" s="60"/>
    </row>
    <row r="16" spans="1:30" ht="20.100000000000001" customHeight="1" x14ac:dyDescent="0.25">
      <c r="A16" s="10"/>
      <c r="B16" s="10"/>
      <c r="C16" s="17" t="s">
        <v>25</v>
      </c>
      <c r="D16" s="18"/>
      <c r="E16" s="19"/>
      <c r="F16" s="53">
        <f>F15+F14</f>
        <v>497459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63"/>
      <c r="S16" s="21"/>
      <c r="T16" s="21"/>
      <c r="U16" s="21"/>
      <c r="V16" s="63"/>
      <c r="W16" s="20"/>
      <c r="X16" s="20"/>
      <c r="Y16" s="20"/>
      <c r="Z16" s="53">
        <f>Z15+Z14</f>
        <v>0</v>
      </c>
      <c r="AA16" s="53"/>
      <c r="AB16" s="53">
        <f>AB15+AB14</f>
        <v>0</v>
      </c>
      <c r="AC16" s="60"/>
    </row>
    <row r="17" spans="1:30" ht="31.5" x14ac:dyDescent="0.25">
      <c r="A17" s="10"/>
      <c r="B17" s="10"/>
      <c r="C17" s="22" t="s">
        <v>64</v>
      </c>
      <c r="D17" s="23" t="s">
        <v>24</v>
      </c>
      <c r="E17" s="82">
        <v>9.7650000000000006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ROUND(Z16*9.765%,0)</f>
        <v>0</v>
      </c>
      <c r="AA17" s="9"/>
      <c r="AB17" s="9">
        <f>Z17</f>
        <v>0</v>
      </c>
      <c r="AC17" s="60"/>
      <c r="AD17" s="65"/>
    </row>
    <row r="18" spans="1:30" s="26" customFormat="1" x14ac:dyDescent="0.25">
      <c r="A18" s="24"/>
      <c r="B18" s="24"/>
      <c r="C18" s="25" t="s">
        <v>26</v>
      </c>
      <c r="D18" s="82"/>
      <c r="E18" s="82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63"/>
      <c r="S18" s="21"/>
      <c r="T18" s="21"/>
      <c r="U18" s="21"/>
      <c r="V18" s="63"/>
      <c r="W18" s="20"/>
      <c r="X18" s="20"/>
      <c r="Y18" s="20"/>
      <c r="Z18" s="53">
        <f>Z17+Z16</f>
        <v>0</v>
      </c>
      <c r="AA18" s="53"/>
      <c r="AB18" s="53">
        <f>AB17+AB16</f>
        <v>0</v>
      </c>
      <c r="AC18" s="61"/>
    </row>
    <row r="19" spans="1:30" ht="31.5" x14ac:dyDescent="0.25">
      <c r="A19" s="10"/>
      <c r="B19" s="10" t="s">
        <v>73</v>
      </c>
      <c r="C19" s="22" t="s">
        <v>60</v>
      </c>
      <c r="D19" s="23" t="s">
        <v>78</v>
      </c>
      <c r="E19" s="82">
        <v>1.823</v>
      </c>
      <c r="F19" s="9">
        <f t="shared" ref="F19" si="19">G19+H19+I19+K19+L19+M19</f>
        <v>2070</v>
      </c>
      <c r="G19" s="14"/>
      <c r="H19" s="14"/>
      <c r="I19" s="9">
        <v>1837</v>
      </c>
      <c r="J19" s="9">
        <v>175</v>
      </c>
      <c r="K19" s="9">
        <v>154</v>
      </c>
      <c r="L19" s="9">
        <v>79</v>
      </c>
      <c r="M19" s="14"/>
      <c r="N19" s="29">
        <f t="shared" ref="N19" si="20">ROUND(G19*МАТ,0)</f>
        <v>0</v>
      </c>
      <c r="O19" s="14"/>
      <c r="P19" s="29">
        <f t="shared" ref="P19" si="21">N19-O19</f>
        <v>0</v>
      </c>
      <c r="Q19" s="29">
        <f t="shared" ref="Q19" si="22">ROUND(H19*ОЗП,0)</f>
        <v>0</v>
      </c>
      <c r="R19" s="8"/>
      <c r="S19" s="29">
        <f t="shared" ref="S19" si="23">ROUND(I19*ЭММ,0)</f>
        <v>0</v>
      </c>
      <c r="T19" s="8">
        <v>11.05</v>
      </c>
      <c r="U19" s="29">
        <f t="shared" ref="U19" si="24">ROUND(J19*ЭММ,0)</f>
        <v>0</v>
      </c>
      <c r="V19" s="8">
        <v>11.05</v>
      </c>
      <c r="W19" s="29">
        <f t="shared" ref="W19" si="25">ROUND(K19*ОЗП*0.85,0)</f>
        <v>0</v>
      </c>
      <c r="X19" s="29">
        <f t="shared" ref="X19" si="26">ROUND(L19*ОЗП*0.8,0)</f>
        <v>0</v>
      </c>
      <c r="Y19" s="29">
        <f t="shared" ref="Y19" si="27">ROUND(M19*ТР,0)</f>
        <v>0</v>
      </c>
      <c r="Z19" s="9">
        <f t="shared" ref="Z19" si="28">N19+Q19+W19+X19+Y19+S19-O19</f>
        <v>0</v>
      </c>
      <c r="AA19" s="9"/>
      <c r="AB19" s="9">
        <f>Z19</f>
        <v>0</v>
      </c>
      <c r="AC19" s="60"/>
    </row>
    <row r="20" spans="1:30" ht="17.100000000000001" customHeight="1" x14ac:dyDescent="0.25">
      <c r="A20" s="10"/>
      <c r="B20" s="10"/>
      <c r="C20" s="22" t="s">
        <v>27</v>
      </c>
      <c r="D20" s="23" t="s">
        <v>24</v>
      </c>
      <c r="E20" s="82">
        <v>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8"/>
      <c r="S20" s="15"/>
      <c r="T20" s="15"/>
      <c r="U20" s="15"/>
      <c r="V20" s="8"/>
      <c r="W20" s="14"/>
      <c r="X20" s="14"/>
      <c r="Y20" s="14"/>
      <c r="Z20" s="9">
        <f>ROUND(Z16*8%,0)</f>
        <v>0</v>
      </c>
      <c r="AA20" s="9"/>
      <c r="AB20" s="9">
        <f t="shared" ref="AB20:AB23" si="29">Z20</f>
        <v>0</v>
      </c>
      <c r="AC20" s="60"/>
    </row>
    <row r="21" spans="1:30" ht="17.100000000000001" customHeight="1" x14ac:dyDescent="0.25">
      <c r="A21" s="10"/>
      <c r="B21" s="10"/>
      <c r="C21" s="22" t="s">
        <v>54</v>
      </c>
      <c r="D21" s="23" t="s">
        <v>24</v>
      </c>
      <c r="E21" s="82">
        <v>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ROUND(Z16*2%,0)</f>
        <v>0</v>
      </c>
      <c r="AA21" s="9"/>
      <c r="AB21" s="9">
        <f t="shared" si="29"/>
        <v>0</v>
      </c>
      <c r="AC21" s="60"/>
    </row>
    <row r="22" spans="1:30" ht="17.100000000000001" customHeight="1" x14ac:dyDescent="0.25">
      <c r="A22" s="10"/>
      <c r="B22" s="10"/>
      <c r="C22" s="22" t="s">
        <v>55</v>
      </c>
      <c r="D22" s="23" t="s">
        <v>24</v>
      </c>
      <c r="E22" s="82">
        <v>2.5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ROUND(Z16*2.5%,0)</f>
        <v>0</v>
      </c>
      <c r="AA22" s="9"/>
      <c r="AB22" s="9">
        <f t="shared" si="29"/>
        <v>0</v>
      </c>
      <c r="AC22" s="60"/>
    </row>
    <row r="23" spans="1:30" ht="17.100000000000001" customHeight="1" x14ac:dyDescent="0.25">
      <c r="A23" s="10"/>
      <c r="B23" s="10" t="s">
        <v>74</v>
      </c>
      <c r="C23" s="22" t="s">
        <v>56</v>
      </c>
      <c r="D23" s="23"/>
      <c r="E23" s="8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ROUND(20985*ЭММ,0)</f>
        <v>0</v>
      </c>
      <c r="AA23" s="9"/>
      <c r="AB23" s="9">
        <f t="shared" si="29"/>
        <v>0</v>
      </c>
      <c r="AC23" s="60"/>
    </row>
    <row r="24" spans="1:30" ht="17.100000000000001" customHeight="1" x14ac:dyDescent="0.25">
      <c r="A24" s="10"/>
      <c r="B24" s="10"/>
      <c r="C24" s="25" t="s">
        <v>83</v>
      </c>
      <c r="D24" s="23"/>
      <c r="E24" s="8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53">
        <f>Z19+Z20+Z21+Z22+Z23</f>
        <v>0</v>
      </c>
      <c r="AA24" s="53"/>
      <c r="AB24" s="53">
        <f>AB19+AB20+AB21+AB22+AB23</f>
        <v>0</v>
      </c>
      <c r="AC24" s="60"/>
    </row>
    <row r="25" spans="1:30" ht="31.5" x14ac:dyDescent="0.25">
      <c r="A25" s="55"/>
      <c r="B25" s="10"/>
      <c r="C25" s="17" t="s">
        <v>84</v>
      </c>
      <c r="D25" s="27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63"/>
      <c r="S25" s="21"/>
      <c r="T25" s="21"/>
      <c r="U25" s="21"/>
      <c r="V25" s="63"/>
      <c r="W25" s="20"/>
      <c r="X25" s="20"/>
      <c r="Y25" s="20"/>
      <c r="Z25" s="53">
        <f>Z18+Z24</f>
        <v>0</v>
      </c>
      <c r="AA25" s="53"/>
      <c r="AB25" s="53">
        <f>AB18+AB19+AB20+AB21+AB22+AB23</f>
        <v>0</v>
      </c>
      <c r="AC25" s="60"/>
    </row>
    <row r="26" spans="1:30" x14ac:dyDescent="0.25">
      <c r="A26" s="10"/>
      <c r="B26" s="10"/>
      <c r="C26" s="22" t="s">
        <v>29</v>
      </c>
      <c r="D26" s="23" t="s">
        <v>24</v>
      </c>
      <c r="E26" s="82">
        <v>1.5</v>
      </c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28"/>
      <c r="Q26" s="28"/>
      <c r="R26" s="8"/>
      <c r="S26" s="14"/>
      <c r="T26" s="14"/>
      <c r="U26" s="14"/>
      <c r="V26" s="8"/>
      <c r="W26" s="14"/>
      <c r="X26" s="29"/>
      <c r="Y26" s="30"/>
      <c r="Z26" s="54">
        <f>ROUND(Z25*1.5%,0)</f>
        <v>0</v>
      </c>
      <c r="AA26" s="54"/>
      <c r="AB26" s="54">
        <f>Z26</f>
        <v>0</v>
      </c>
      <c r="AC26" s="60"/>
    </row>
    <row r="27" spans="1:30" x14ac:dyDescent="0.25">
      <c r="A27" s="92"/>
      <c r="B27" s="93"/>
      <c r="C27" s="94" t="s">
        <v>30</v>
      </c>
      <c r="D27" s="95"/>
      <c r="E27" s="96"/>
      <c r="F27" s="97"/>
      <c r="G27" s="97"/>
      <c r="H27" s="97"/>
      <c r="I27" s="97"/>
      <c r="J27" s="97"/>
      <c r="K27" s="97"/>
      <c r="L27" s="97"/>
      <c r="M27" s="97"/>
      <c r="N27" s="97"/>
      <c r="O27" s="98"/>
      <c r="P27" s="99"/>
      <c r="Q27" s="99"/>
      <c r="R27" s="100"/>
      <c r="S27" s="97"/>
      <c r="T27" s="97"/>
      <c r="U27" s="97"/>
      <c r="V27" s="100"/>
      <c r="W27" s="97"/>
      <c r="X27" s="101"/>
      <c r="Y27" s="102"/>
      <c r="Z27" s="103">
        <f>Z26+Z25</f>
        <v>0</v>
      </c>
      <c r="AA27" s="103"/>
      <c r="AB27" s="103">
        <f>AB26+AB25</f>
        <v>0</v>
      </c>
      <c r="AC27" s="105"/>
    </row>
    <row r="28" spans="1:30" x14ac:dyDescent="0.25">
      <c r="A28" s="92"/>
      <c r="B28" s="93"/>
      <c r="C28" s="106" t="s">
        <v>31</v>
      </c>
      <c r="D28" s="107" t="s">
        <v>24</v>
      </c>
      <c r="E28" s="108">
        <v>18</v>
      </c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10"/>
      <c r="S28" s="111"/>
      <c r="T28" s="111"/>
      <c r="U28" s="111"/>
      <c r="V28" s="110"/>
      <c r="W28" s="109"/>
      <c r="X28" s="109"/>
      <c r="Y28" s="109"/>
      <c r="Z28" s="112">
        <f>ROUND(Z27*18%,0)</f>
        <v>0</v>
      </c>
      <c r="AA28" s="113"/>
      <c r="AB28" s="112">
        <f>ROUND(AB27*18%,0)</f>
        <v>0</v>
      </c>
      <c r="AC28" s="105"/>
    </row>
    <row r="29" spans="1:30" x14ac:dyDescent="0.25">
      <c r="A29" s="92"/>
      <c r="B29" s="93"/>
      <c r="C29" s="114" t="s">
        <v>32</v>
      </c>
      <c r="D29" s="95"/>
      <c r="E29" s="115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116">
        <f>R14+R19</f>
        <v>942.26</v>
      </c>
      <c r="S29" s="116"/>
      <c r="T29" s="116">
        <f t="shared" ref="T29:V29" si="30">T14+T19</f>
        <v>508.37000000000006</v>
      </c>
      <c r="U29" s="116"/>
      <c r="V29" s="116">
        <f t="shared" si="30"/>
        <v>271.21000000000004</v>
      </c>
      <c r="W29" s="97"/>
      <c r="X29" s="97"/>
      <c r="Y29" s="97"/>
      <c r="Z29" s="104">
        <f>Z28+Z27</f>
        <v>0</v>
      </c>
      <c r="AA29" s="116"/>
      <c r="AB29" s="104">
        <f>AB28+AB27</f>
        <v>0</v>
      </c>
      <c r="AC29" s="105"/>
      <c r="AD29" s="32"/>
    </row>
    <row r="30" spans="1:30" x14ac:dyDescent="0.25">
      <c r="A30" s="47"/>
      <c r="B30" s="47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5"/>
      <c r="AA30" s="35"/>
      <c r="AB30" s="35"/>
    </row>
    <row r="31" spans="1:30" s="58" customFormat="1" ht="16.5" x14ac:dyDescent="0.25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38"/>
      <c r="M31" s="38"/>
      <c r="N31" s="38"/>
      <c r="O31" s="38"/>
      <c r="P31" s="37"/>
      <c r="Q31" s="38"/>
      <c r="R31" s="38"/>
      <c r="S31" s="38"/>
      <c r="T31" s="38"/>
      <c r="U31" s="38"/>
      <c r="V31" s="38"/>
      <c r="W31" s="38"/>
      <c r="X31" s="37"/>
      <c r="Y31" s="37"/>
      <c r="Z31" s="37"/>
      <c r="AA31" s="37"/>
      <c r="AB31" s="37"/>
    </row>
    <row r="32" spans="1:30" s="58" customFormat="1" ht="33" x14ac:dyDescent="0.25">
      <c r="A32" s="134"/>
      <c r="B32" s="134"/>
      <c r="C32" s="134"/>
      <c r="D32" s="134"/>
      <c r="E32" s="40" t="s">
        <v>33</v>
      </c>
      <c r="F32" s="263"/>
      <c r="G32" s="263"/>
      <c r="H32" s="263"/>
      <c r="I32" s="263"/>
      <c r="J32" s="263"/>
      <c r="K32" s="38"/>
      <c r="L32" s="38"/>
      <c r="M32" s="38"/>
      <c r="N32" s="38"/>
      <c r="O32" s="37"/>
    </row>
    <row r="33" spans="1:34" s="58" customFormat="1" ht="16.5" x14ac:dyDescent="0.25">
      <c r="A33" s="41">
        <v>1</v>
      </c>
      <c r="B33" s="277" t="s">
        <v>34</v>
      </c>
      <c r="C33" s="278"/>
      <c r="D33" s="279"/>
      <c r="E33" s="42"/>
      <c r="F33" s="43"/>
      <c r="H33" s="75"/>
      <c r="I33" s="75"/>
      <c r="J33" s="75"/>
      <c r="K33" s="38"/>
      <c r="L33" s="38"/>
      <c r="M33" s="38"/>
      <c r="N33" s="38"/>
      <c r="O33" s="37"/>
    </row>
    <row r="34" spans="1:34" s="58" customFormat="1" ht="16.5" x14ac:dyDescent="0.25">
      <c r="A34" s="41">
        <v>2</v>
      </c>
      <c r="B34" s="277" t="s">
        <v>35</v>
      </c>
      <c r="C34" s="278"/>
      <c r="D34" s="279"/>
      <c r="E34" s="42"/>
      <c r="F34" s="43"/>
      <c r="H34" s="76"/>
      <c r="I34" s="76"/>
      <c r="J34" s="76"/>
      <c r="K34" s="38"/>
      <c r="L34" s="38"/>
      <c r="M34" s="38"/>
      <c r="N34" s="38"/>
      <c r="O34" s="37"/>
    </row>
    <row r="35" spans="1:34" s="58" customFormat="1" ht="16.5" x14ac:dyDescent="0.25">
      <c r="A35" s="41">
        <v>3</v>
      </c>
      <c r="B35" s="277" t="s">
        <v>36</v>
      </c>
      <c r="C35" s="278"/>
      <c r="D35" s="279"/>
      <c r="E35" s="42"/>
      <c r="F35" s="44"/>
      <c r="H35" s="38"/>
      <c r="I35" s="38"/>
      <c r="J35" s="38"/>
      <c r="K35" s="38"/>
      <c r="L35" s="38"/>
      <c r="M35" s="38"/>
      <c r="N35" s="38"/>
      <c r="O35" s="37"/>
    </row>
    <row r="36" spans="1:34" s="58" customFormat="1" ht="16.5" x14ac:dyDescent="0.25">
      <c r="A36" s="41">
        <v>4</v>
      </c>
      <c r="B36" s="277" t="s">
        <v>37</v>
      </c>
      <c r="C36" s="278"/>
      <c r="D36" s="279"/>
      <c r="E36" s="42"/>
      <c r="F36" s="44"/>
      <c r="G36" s="37"/>
      <c r="H36" s="38"/>
      <c r="I36" s="38"/>
      <c r="J36" s="38"/>
      <c r="K36" s="38"/>
      <c r="L36" s="38"/>
      <c r="M36" s="38"/>
      <c r="N36" s="38"/>
      <c r="O36" s="37"/>
    </row>
    <row r="37" spans="1:34" s="58" customFormat="1" ht="16.5" x14ac:dyDescent="0.25">
      <c r="A37" s="41">
        <v>5</v>
      </c>
      <c r="B37" s="277" t="s">
        <v>58</v>
      </c>
      <c r="C37" s="278"/>
      <c r="D37" s="279"/>
      <c r="E37" s="59">
        <v>0.85</v>
      </c>
      <c r="F37" s="37"/>
      <c r="G37" s="37"/>
      <c r="H37" s="38"/>
      <c r="I37" s="38"/>
      <c r="J37" s="38"/>
      <c r="K37" s="38"/>
      <c r="L37" s="38"/>
      <c r="M37" s="38"/>
      <c r="N37" s="38"/>
      <c r="O37" s="37"/>
    </row>
    <row r="38" spans="1:34" s="58" customFormat="1" ht="16.5" x14ac:dyDescent="0.25">
      <c r="A38" s="41">
        <v>6</v>
      </c>
      <c r="B38" s="277" t="s">
        <v>59</v>
      </c>
      <c r="C38" s="278"/>
      <c r="D38" s="279"/>
      <c r="E38" s="59">
        <v>0.8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34" x14ac:dyDescent="0.25">
      <c r="A39" s="77"/>
      <c r="B39" s="77"/>
      <c r="C39" s="45"/>
      <c r="D39" s="77"/>
      <c r="E39" s="47"/>
      <c r="F39" s="47"/>
      <c r="P39" s="46"/>
      <c r="Q39" s="46"/>
      <c r="R39" s="46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:34" s="58" customFormat="1" ht="16.5" x14ac:dyDescent="0.25">
      <c r="A40" s="280" t="s">
        <v>38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80"/>
      <c r="AB40" s="80"/>
    </row>
    <row r="41" spans="1:34" s="58" customFormat="1" ht="16.5" x14ac:dyDescent="0.25">
      <c r="A41" s="78" t="s">
        <v>39</v>
      </c>
      <c r="B41" s="78"/>
    </row>
    <row r="42" spans="1:34" x14ac:dyDescent="0.25">
      <c r="A42" s="26"/>
      <c r="B42" s="26"/>
    </row>
    <row r="43" spans="1:34" s="288" customFormat="1" ht="23.25" customHeight="1" x14ac:dyDescent="0.25">
      <c r="A43" s="282" t="s">
        <v>118</v>
      </c>
      <c r="B43" s="283" t="s">
        <v>119</v>
      </c>
      <c r="C43" s="284"/>
      <c r="D43" s="285"/>
      <c r="E43" s="286"/>
      <c r="F43" s="287"/>
      <c r="G43" s="286"/>
      <c r="H43" s="286"/>
      <c r="S43" s="286"/>
      <c r="T43" s="289"/>
      <c r="U43" s="289"/>
      <c r="V43" s="289"/>
      <c r="W43" s="290"/>
      <c r="X43" s="290"/>
      <c r="Y43" s="290"/>
      <c r="Z43" s="290"/>
      <c r="AA43" s="290"/>
      <c r="AB43" s="290"/>
      <c r="AC43" s="290"/>
      <c r="AD43" s="290"/>
      <c r="AE43" s="290"/>
      <c r="AF43" s="289"/>
      <c r="AG43" s="291"/>
      <c r="AH43" s="289"/>
    </row>
    <row r="44" spans="1:34" s="294" customFormat="1" ht="31.5" customHeight="1" x14ac:dyDescent="0.25">
      <c r="A44" s="292" t="s">
        <v>120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293"/>
      <c r="AG44" s="293"/>
      <c r="AH44" s="293"/>
    </row>
    <row r="45" spans="1:34" s="294" customFormat="1" ht="42.75" customHeight="1" x14ac:dyDescent="0.25">
      <c r="A45" s="292"/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</row>
    <row r="46" spans="1:34" s="294" customFormat="1" ht="15" x14ac:dyDescent="0.25">
      <c r="A46" s="295" t="s">
        <v>121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6"/>
      <c r="O46" s="296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</row>
    <row r="47" spans="1:34" s="294" customFormat="1" ht="15" x14ac:dyDescent="0.25">
      <c r="A47" s="296"/>
      <c r="B47" s="297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</row>
    <row r="48" spans="1:34" s="294" customFormat="1" ht="39.75" customHeight="1" x14ac:dyDescent="0.25">
      <c r="A48" s="298" t="s">
        <v>122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</row>
    <row r="49" spans="1:34" s="294" customFormat="1" ht="105" customHeight="1" x14ac:dyDescent="0.25">
      <c r="A49" s="298" t="s">
        <v>123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  <c r="AE49" s="299"/>
      <c r="AF49" s="299"/>
      <c r="AG49" s="299"/>
      <c r="AH49" s="299"/>
    </row>
    <row r="50" spans="1:34" s="294" customFormat="1" ht="42" customHeight="1" x14ac:dyDescent="0.25">
      <c r="A50" s="298" t="s">
        <v>124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299"/>
      <c r="AD50" s="299"/>
      <c r="AE50" s="299"/>
      <c r="AF50" s="299"/>
      <c r="AG50" s="299"/>
      <c r="AH50" s="299"/>
    </row>
    <row r="51" spans="1:34" s="294" customFormat="1" ht="43.5" customHeight="1" x14ac:dyDescent="0.25">
      <c r="A51" s="298" t="s">
        <v>125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293"/>
      <c r="AG51" s="293"/>
      <c r="AH51" s="293"/>
    </row>
    <row r="52" spans="1:34" s="302" customFormat="1" ht="18.75" customHeight="1" x14ac:dyDescent="0.25">
      <c r="A52" s="298" t="s">
        <v>126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300"/>
      <c r="Q52" s="301"/>
    </row>
    <row r="53" spans="1:34" s="302" customFormat="1" ht="40.5" customHeight="1" x14ac:dyDescent="0.25">
      <c r="A53" s="298" t="s">
        <v>127</v>
      </c>
      <c r="B53" s="298"/>
      <c r="C53" s="298"/>
      <c r="D53" s="298"/>
      <c r="E53" s="298"/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300"/>
      <c r="Q53" s="301"/>
    </row>
    <row r="54" spans="1:34" s="302" customFormat="1" ht="40.5" customHeight="1" x14ac:dyDescent="0.25">
      <c r="A54" s="298" t="s">
        <v>128</v>
      </c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300"/>
      <c r="Q54" s="301"/>
    </row>
    <row r="55" spans="1:34" s="302" customFormat="1" ht="30" customHeight="1" x14ac:dyDescent="0.25">
      <c r="A55" s="298" t="s">
        <v>129</v>
      </c>
      <c r="B55" s="298"/>
      <c r="C55" s="298"/>
      <c r="D55" s="298"/>
      <c r="E55" s="298"/>
      <c r="F55" s="298"/>
      <c r="G55" s="298"/>
      <c r="H55" s="298"/>
      <c r="I55" s="298"/>
      <c r="J55" s="298"/>
      <c r="K55" s="298"/>
      <c r="L55" s="298"/>
      <c r="M55" s="298"/>
      <c r="N55" s="298"/>
      <c r="O55" s="298"/>
      <c r="P55" s="300"/>
      <c r="Q55" s="301"/>
    </row>
    <row r="56" spans="1:34" s="302" customFormat="1" ht="40.5" customHeight="1" x14ac:dyDescent="0.25">
      <c r="A56" s="298" t="s">
        <v>130</v>
      </c>
      <c r="B56" s="298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  <c r="P56" s="300"/>
      <c r="Q56" s="301"/>
    </row>
    <row r="57" spans="1:34" s="302" customFormat="1" ht="40.5" customHeight="1" x14ac:dyDescent="0.25">
      <c r="A57" s="298" t="s">
        <v>131</v>
      </c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300"/>
      <c r="Q57" s="301"/>
    </row>
    <row r="58" spans="1:34" s="302" customFormat="1" ht="40.5" customHeight="1" x14ac:dyDescent="0.25">
      <c r="A58" s="298" t="s">
        <v>132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301"/>
      <c r="Q58" s="300"/>
      <c r="R58" s="301"/>
    </row>
    <row r="59" spans="1:34" s="294" customFormat="1" ht="40.5" customHeight="1" x14ac:dyDescent="0.25">
      <c r="A59" s="298" t="s">
        <v>133</v>
      </c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34" ht="33" customHeight="1" x14ac:dyDescent="0.3">
      <c r="A60" s="74" t="s">
        <v>116</v>
      </c>
      <c r="B60" s="26"/>
    </row>
    <row r="61" spans="1:34" ht="33" customHeight="1" x14ac:dyDescent="0.3">
      <c r="A61" s="74"/>
      <c r="C61" s="16" t="s">
        <v>117</v>
      </c>
    </row>
    <row r="62" spans="1:34" ht="32.25" customHeight="1" x14ac:dyDescent="0.3">
      <c r="A62" s="74"/>
      <c r="B62" s="26"/>
    </row>
    <row r="63" spans="1:34" ht="32.25" customHeight="1" x14ac:dyDescent="0.3">
      <c r="A63" s="74"/>
    </row>
    <row r="64" spans="1:34" ht="32.25" customHeight="1" x14ac:dyDescent="0.3">
      <c r="A64" s="74"/>
    </row>
    <row r="65" spans="1:1" ht="32.25" customHeight="1" x14ac:dyDescent="0.25"/>
    <row r="66" spans="1:1" ht="32.25" customHeight="1" x14ac:dyDescent="0.3">
      <c r="A66" s="74"/>
    </row>
  </sheetData>
  <mergeCells count="55">
    <mergeCell ref="A56:O56"/>
    <mergeCell ref="A57:O57"/>
    <mergeCell ref="A58:O58"/>
    <mergeCell ref="A59:O59"/>
    <mergeCell ref="A51:O51"/>
    <mergeCell ref="A52:O52"/>
    <mergeCell ref="A53:O53"/>
    <mergeCell ref="A54:O54"/>
    <mergeCell ref="A55:O55"/>
    <mergeCell ref="A44:O45"/>
    <mergeCell ref="A46:M46"/>
    <mergeCell ref="A48:O48"/>
    <mergeCell ref="A49:O49"/>
    <mergeCell ref="A50:O50"/>
    <mergeCell ref="M8:M9"/>
    <mergeCell ref="B38:D38"/>
    <mergeCell ref="A40:Z40"/>
    <mergeCell ref="F32:J32"/>
    <mergeCell ref="B33:D33"/>
    <mergeCell ref="B34:D34"/>
    <mergeCell ref="B35:D35"/>
    <mergeCell ref="B36:D36"/>
    <mergeCell ref="B37:D37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15</vt:i4>
      </vt:variant>
    </vt:vector>
  </HeadingPairs>
  <TitlesOfParts>
    <vt:vector size="19" baseType="lpstr">
      <vt:lpstr>НМЦ (свод) прочие в конце</vt:lpstr>
      <vt:lpstr>Объекты МУПН</vt:lpstr>
      <vt:lpstr>ВЗ на р. Л. Копчера</vt:lpstr>
      <vt:lpstr>Сооруж. связи</vt:lpstr>
      <vt:lpstr>'НМЦ (свод) прочие в конце'!Заголовки_для_печати</vt:lpstr>
      <vt:lpstr>'ВЗ на р. Л. Копчера'!МАТ</vt:lpstr>
      <vt:lpstr>'Сооруж. связи'!МАТ</vt:lpstr>
      <vt:lpstr>МАТ</vt:lpstr>
      <vt:lpstr>МАТ1</vt:lpstr>
      <vt:lpstr>'НМЦ (свод) прочие в конце'!Область_печати</vt:lpstr>
      <vt:lpstr>'ВЗ на р. Л. Копчера'!ОЗП</vt:lpstr>
      <vt:lpstr>'Сооруж. связи'!ОЗП</vt:lpstr>
      <vt:lpstr>ОЗП</vt:lpstr>
      <vt:lpstr>'ВЗ на р. Л. Копчера'!ТР</vt:lpstr>
      <vt:lpstr>'Сооруж. связи'!ТР</vt:lpstr>
      <vt:lpstr>ТР</vt:lpstr>
      <vt:lpstr>'ВЗ на р. Л. Копчера'!ЭММ</vt:lpstr>
      <vt:lpstr>'Сооруж. связи'!ЭММ</vt:lpstr>
      <vt:lpstr>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2015-12-09T04:23:02Z</cp:lastPrinted>
  <dcterms:created xsi:type="dcterms:W3CDTF">2015-08-07T07:12:22Z</dcterms:created>
  <dcterms:modified xsi:type="dcterms:W3CDTF">2015-12-14T06:09:15Z</dcterms:modified>
</cp:coreProperties>
</file>